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montenegrog\Downloads\"/>
    </mc:Choice>
  </mc:AlternateContent>
  <bookViews>
    <workbookView xWindow="0" yWindow="0" windowWidth="28800" windowHeight="12315" firstSheet="1" activeTab="1"/>
  </bookViews>
  <sheets>
    <sheet name="DATOS SDIS" sheetId="9" state="hidden" r:id="rId1"/>
    <sheet name="PROYECTOS INVERSIÓN" sheetId="6" r:id="rId2"/>
    <sheet name="METAS ESTRATEGICAS" sheetId="26" state="hidden" r:id="rId3"/>
    <sheet name="LEGADOS " sheetId="25" state="hidden" r:id="rId4"/>
    <sheet name="COMITE DIRECTIVO" sheetId="29" state="hidden" r:id="rId5"/>
  </sheets>
  <definedNames>
    <definedName name="_xlnm._FilterDatabase" localSheetId="4" hidden="1">'COMITE DIRECTIVO'!$A$1:$V$1</definedName>
    <definedName name="_xlnm._FilterDatabase" localSheetId="0" hidden="1">'DATOS SDIS'!$A$1:$D$1</definedName>
    <definedName name="_xlnm._FilterDatabase" localSheetId="3" hidden="1">'LEGADOS '!$B$1:$L$1</definedName>
    <definedName name="_xlnm._FilterDatabase" localSheetId="1" hidden="1">'PROYECTOS INVERSIÓN'!$K$1:$K$76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4" i="6" l="1"/>
  <c r="J56" i="6"/>
  <c r="J54" i="6" l="1"/>
  <c r="J55" i="6"/>
  <c r="J53" i="6"/>
  <c r="J26" i="6"/>
  <c r="J25" i="6"/>
  <c r="J24" i="6"/>
  <c r="J23" i="6"/>
  <c r="J27" i="6"/>
  <c r="J28" i="6"/>
  <c r="J29" i="6"/>
  <c r="J48" i="6"/>
  <c r="J47" i="6"/>
  <c r="J69" i="6"/>
  <c r="J70" i="6"/>
  <c r="J71" i="6"/>
  <c r="J72" i="6"/>
  <c r="J73" i="6"/>
  <c r="J68" i="6"/>
  <c r="J31" i="6"/>
  <c r="J32" i="6"/>
  <c r="J33" i="6"/>
  <c r="J34" i="6"/>
  <c r="J30" i="6"/>
  <c r="J43" i="6"/>
  <c r="J44" i="6"/>
  <c r="J45" i="6"/>
  <c r="J46" i="6"/>
  <c r="J42" i="6"/>
  <c r="V8" i="29"/>
  <c r="V6" i="29"/>
  <c r="V2" i="29"/>
  <c r="V3" i="29"/>
  <c r="V4" i="29"/>
  <c r="O8" i="29"/>
  <c r="C8" i="29"/>
  <c r="O7" i="29"/>
  <c r="O6" i="29"/>
  <c r="O3" i="29"/>
  <c r="O4" i="29"/>
  <c r="O2" i="29"/>
  <c r="K31" i="25"/>
  <c r="K30" i="25"/>
  <c r="K29" i="25"/>
  <c r="K28" i="25"/>
  <c r="K27" i="25"/>
  <c r="K26" i="25"/>
  <c r="K4" i="25"/>
  <c r="D4" i="25"/>
  <c r="K25" i="25"/>
  <c r="K24" i="25"/>
  <c r="K23" i="25"/>
  <c r="K22" i="25"/>
  <c r="K21" i="25"/>
  <c r="K20" i="25"/>
  <c r="D9" i="25"/>
  <c r="D8" i="25"/>
  <c r="K13" i="25"/>
  <c r="K14" i="25"/>
  <c r="K16" i="25"/>
  <c r="K15" i="25"/>
  <c r="K12" i="25"/>
  <c r="K11" i="25"/>
  <c r="K10" i="25"/>
  <c r="K7" i="25"/>
  <c r="K6" i="25"/>
  <c r="K5" i="25"/>
  <c r="K3" i="25"/>
  <c r="K2" i="25"/>
  <c r="D16" i="25"/>
  <c r="D15" i="25"/>
  <c r="D14" i="25"/>
  <c r="D13" i="25"/>
  <c r="D12" i="25"/>
  <c r="D11" i="25"/>
  <c r="D10" i="25"/>
  <c r="D7" i="25"/>
  <c r="D6" i="25"/>
  <c r="D5" i="25"/>
  <c r="D3" i="25"/>
  <c r="D2" i="25"/>
</calcChain>
</file>

<file path=xl/sharedStrings.xml><?xml version="1.0" encoding="utf-8"?>
<sst xmlns="http://schemas.openxmlformats.org/spreadsheetml/2006/main" count="715" uniqueCount="250">
  <si>
    <t>MES</t>
  </si>
  <si>
    <t>PROYECTO</t>
  </si>
  <si>
    <t>DESCRIPCIÓN</t>
  </si>
  <si>
    <t>MAGNITUD</t>
  </si>
  <si>
    <t xml:space="preserve">UNIDADES OPERATIVAS </t>
  </si>
  <si>
    <t>CUPOS TOTALES</t>
  </si>
  <si>
    <t>PERSONAS ÚNICAS ATENDIAS HABITANTES DE CALLE Y/O EN RIESGO DE ESTARLO</t>
  </si>
  <si>
    <t xml:space="preserve">JOVENES BENEFICIADOS CON TRANSFERENCIAS MONETARIAS </t>
  </si>
  <si>
    <t>PERSONAS ÚNICAS ATENDIAS SDIS + IMG</t>
  </si>
  <si>
    <t xml:space="preserve">PUA SERVICIOS </t>
  </si>
  <si>
    <t>PUA IMG</t>
  </si>
  <si>
    <t># COMEDORES COMUNITARIOS</t>
  </si>
  <si>
    <t xml:space="preserve"># HOGARES BENEFICIADOS CON TRANFERENCIAS MONETARIAS </t>
  </si>
  <si>
    <t xml:space="preserve">TOTAL RACIONES ENTREGADAS </t>
  </si>
  <si>
    <t xml:space="preserve">PERSONAS MAYORES ATENDIDAS </t>
  </si>
  <si>
    <t xml:space="preserve">PERSONAS ATENDIDAS ESTRATÉGIA HAMBRE CERO </t>
  </si>
  <si>
    <t xml:space="preserve">CUPOS TOTALES COMEDORES COMUNITARIOS </t>
  </si>
  <si>
    <t xml:space="preserve">CUPOS UNIDADES OPERATIVAS HABITANTE DE CALLE </t>
  </si>
  <si>
    <t>CUPOS TOTALES JARDINES</t>
  </si>
  <si>
    <t xml:space="preserve">UNIDADES OPERATIVAS HABITANTE DE CALLE </t>
  </si>
  <si>
    <t xml:space="preserve"> # JARDINES INFANTILES </t>
  </si>
  <si>
    <t xml:space="preserve"># DE CUPOS JARDINES INFANTILES </t>
  </si>
  <si>
    <t>CASAS LGBTI</t>
  </si>
  <si>
    <t xml:space="preserve"> </t>
  </si>
  <si>
    <t xml:space="preserve"># COMISARIAS </t>
  </si>
  <si>
    <t>CENTROS PROTEGER</t>
  </si>
  <si>
    <t xml:space="preserve">PERSONAS MIGRANTES ATENDIDAS </t>
  </si>
  <si>
    <t xml:space="preserve">HOMBRES ATENDIDOS </t>
  </si>
  <si>
    <t>MUJERES ATENDIDAS</t>
  </si>
  <si>
    <t xml:space="preserve">PERSONAS VICTIMAS ATENDIAS </t>
  </si>
  <si>
    <t>PERSONAS LGBTI ATENDIDAS</t>
  </si>
  <si>
    <t xml:space="preserve"># CDC </t>
  </si>
  <si>
    <t xml:space="preserve"># CASAS DE LA JUVENTUD </t>
  </si>
  <si>
    <t xml:space="preserve">#CENTROS DIA </t>
  </si>
  <si>
    <t>CUPOS CENTROS DIA</t>
  </si>
  <si>
    <t xml:space="preserve">PRESUPUESTO APROPIACIÓN SDIS </t>
  </si>
  <si>
    <t xml:space="preserve">CRP SDIS </t>
  </si>
  <si>
    <t> </t>
  </si>
  <si>
    <t>SECRETARÍA DISTRITAL DE INTEGRACIÓN SOCIAL</t>
  </si>
  <si>
    <t>OBJETIVO</t>
  </si>
  <si>
    <t xml:space="preserve">PROGRAMA </t>
  </si>
  <si>
    <t>NOMBRE PROYECTO DE INVERSIÓN</t>
  </si>
  <si>
    <t>NOMBRE CORTO PROYECTOS DE INVERSIÓN</t>
  </si>
  <si>
    <t>Cód ACTIVIDAD</t>
  </si>
  <si>
    <t>DESCRIPCIÓN ACTIVIDAD</t>
  </si>
  <si>
    <t>PROGRAMADO VIGENCIA</t>
  </si>
  <si>
    <t>EJECUTADO VIGENCIA</t>
  </si>
  <si>
    <t>% DE AVANCE VIGENCIA</t>
  </si>
  <si>
    <t>2-Bogotá confía en su bien-estar</t>
  </si>
  <si>
    <t>12-Bogotá cuida a su gente</t>
  </si>
  <si>
    <t>8047-Generación de respuestas integradoras para la Inclusión social y productiva, y la prevención de todas las formas de violencia y discriminación en Bogotá D.C.</t>
  </si>
  <si>
    <t>8047 - Inclusión y familias</t>
  </si>
  <si>
    <t>Desarrollar  10 plan(es) de adaptación para la incorporación del enfoque poblacional-diferencial por orientaciones sexuales e identidades de género diversas (OSIGD).</t>
  </si>
  <si>
    <t>Fortalecer 1 modelo(s) modelo de inclusión para personas de los sectores sociales LGBTI, sus familias y redes de apoyo</t>
  </si>
  <si>
    <t>Brindar 41.250 atención (es) atenciones a personas de los sectores sociales LGBTI, sus familias y redes de apoyo</t>
  </si>
  <si>
    <t>Implementar 2 plan(es) para la puesta en funcionamiento de las nuevas Casas LGBTI</t>
  </si>
  <si>
    <t>…</t>
  </si>
  <si>
    <t>Realizar el 100% de las acciones requeridas para la corrección del documento de identificación de personas trans y no binarias</t>
  </si>
  <si>
    <t>Atender integralmente al 100% de los niños y niñas con medida de ubicación institucional en los Centros Proteger</t>
  </si>
  <si>
    <t>Gestionar el 100% de las acciones para el cumplimiento del plan distrital de prevención de violencias en el contexto familiar y abuso sexual a niños, niñas y adolescentes</t>
  </si>
  <si>
    <t>Implementar 1 modelo(s) de Atención Integral a las Familias - MAIF</t>
  </si>
  <si>
    <t>Desarrollar  15 plan(es) de adaptación para la incorporación del enfoque poblacional - diferencial de discapacidad en los servicios sociales priorizados de la SDIS</t>
  </si>
  <si>
    <t>Fortalecer 1 modelo(s) de inclusión para personas con discapacidad, sus familias y sus personas cuidadoras</t>
  </si>
  <si>
    <t>Vincular a 10.000 persona(s) con discapacidad, sus familias y sus personas cuidadoras en los servicios sociales</t>
  </si>
  <si>
    <t>5-Bogotá confía en su gobierno</t>
  </si>
  <si>
    <t>33-Fortalecimiento institucional para un gobierno confiable</t>
  </si>
  <si>
    <t>7943 -Fortalecimiento técnico de la política social y de la calidad en la prestación de los servicios de la SDIS en Bogotá D.C.</t>
  </si>
  <si>
    <t>7943 - Subsecretaria</t>
  </si>
  <si>
    <t>Fortalecer 100 % de las instancias de política social y de las políticas públicas que lidera la SDIS</t>
  </si>
  <si>
    <t>Prestar asistencia técnica al  100% de los servicios de la SDIS en la  implementación de sus referentes de calidad.</t>
  </si>
  <si>
    <t xml:space="preserve">Verificar la calidad en el 100% de los servicios de  la SDIS con referentes definidos </t>
  </si>
  <si>
    <t>Implementar 1 estrategia(s) institucional de articulación con actores públicos y privados a nivel distrital, nacional e internacional, para complementar los servicios de la SDIS.</t>
  </si>
  <si>
    <t>7-Bogotá, una ciudad con menos Pobreza</t>
  </si>
  <si>
    <t>7938 - Implementación de Transferencias monetarias para hogares en condición de pobreza o vulnerabilidad en Bogotá D.C.</t>
  </si>
  <si>
    <t xml:space="preserve">7938 - Transferencias </t>
  </si>
  <si>
    <t>Garantizar el 100% de los recursos para la entrega de transferencias monetarias</t>
  </si>
  <si>
    <t>Disponer de 5 canales que garanticen el acceso a la información relacionada con la estrategia IMG para los diferentes interesados.</t>
  </si>
  <si>
    <t>Realizar el 100% de los estudios requeridos para hacer el seguimiento a los resultados o impactos de la estrategia IMG.</t>
  </si>
  <si>
    <t>Garantizar el 100% de los recursos para la entrega de transferencias monetarias a jóvenes.</t>
  </si>
  <si>
    <t>7937 - Generación de oportunidades para la inclusión social y productiva de las personas mayores en Bogotá D.C.</t>
  </si>
  <si>
    <t>7937 - Vejez</t>
  </si>
  <si>
    <t>Atender a 85.898 persona mayores a través de procesos ocupacionales y de desarrollo humano, procesos de autocuidado, de cuidado integral y protección</t>
  </si>
  <si>
    <t>Atender a 112.350 persona mayores en transferencias de apoyos económicos, proporcionándoles un ingreso económico para mejorar su autonomía y calidad de vida.</t>
  </si>
  <si>
    <t>Atender a 4.820 persona mayores a través de procesos de asistencia personal en cuidado, acompañamiento y activación de rutas de prevención de violencias.</t>
  </si>
  <si>
    <t>3-Bogotá confía en su potencial</t>
  </si>
  <si>
    <t>16-Atención Integral a la Primera Infancia y Educación como Eje del Potencial Humano</t>
  </si>
  <si>
    <t>7939 - Desarrollo de capacidades para las gestantes, niñas, niños, adolescentes y sus familias que promuevan su desarrollo integral en Bogotá D.C.</t>
  </si>
  <si>
    <t>7939 - Infancia</t>
  </si>
  <si>
    <t>Atender a 71.000 persona(s) en gestación, niños y niñas en primera infancia, desde una perspectiva integral y con calidad</t>
  </si>
  <si>
    <t>Diseñar e implementar 1 modelo(s) de atención para la primera infancia que promueva el aseguramiento de la calidad de la atención integral</t>
  </si>
  <si>
    <t>Atender a  24.000 niñas y niños de primera infancia, infancia y adolescencia en riesgo de trabajo infantil, reclutamiento, explotación sexual comercial y otras inobservancias, amenazas y/o vulneración de derechos</t>
  </si>
  <si>
    <t>Realizar la atención integral de 4.858 niñas, niños y adolescentes provenientes de flujos migratorios mixtos en riesgo de vulneración de derechos</t>
  </si>
  <si>
    <t>Realizar el 100 % de las acciones interinstitucionales distritales y locales para el cumplimiento de la Ruta Integral de Atenciones (RIA) y la Política Pública de Primera Infancia, infancia y Adolescencia (PPPIIA)</t>
  </si>
  <si>
    <t>7940 - Implementación de estrategias de inclusión social y productiva para la población joven en situación de pobreza y vulnerabilidad en Bogotá D.C.</t>
  </si>
  <si>
    <t>7940 - Juventud</t>
  </si>
  <si>
    <t>Beneficiar a 40.000 jóvenes a través de una ruta de inclusión social y productiva con enfoque diferencial y de género.</t>
  </si>
  <si>
    <t>Atender a 40.000 jóvenes para la promoción de acceso a oportunidades y participación en servicios sociales.</t>
  </si>
  <si>
    <t>131.4%</t>
  </si>
  <si>
    <t>Crear 4 casa(s) de la juventud fisicas y/o itinerantes</t>
  </si>
  <si>
    <t>Atender a 25.000 jóvenes mediante la promoción de los derechos sexuales y derechos reproductivos</t>
  </si>
  <si>
    <t>100.7%</t>
  </si>
  <si>
    <t>Atender el  100 % de adolescentes y jóvenes del Sistema de Responsabilidad Penal para Adolescentes</t>
  </si>
  <si>
    <t>Implementar 1 ruta(s) de prevención integral a 25.000 jóvenes de Bogotá.</t>
  </si>
  <si>
    <t>Implementar 1 estrategia(s) integral para la atención de 20.000 jóvenes en el Sistema Distrital de Cuidado</t>
  </si>
  <si>
    <t>1-Bogotá avanza en su seguridad</t>
  </si>
  <si>
    <t>4-Servicios centrados en la justicia</t>
  </si>
  <si>
    <t>7942 - Fortalecimiento de las Comisarías de Familia para el mejoramiento en el acceso a la justicia de víctimas de violencias por razones de género y otras violencias en el contexto familiar en Bogotá D.C.</t>
  </si>
  <si>
    <t>7942 - Comisarías</t>
  </si>
  <si>
    <t>Coordinar 1 plan(es) articulador que permita la incorporación en las comisarias de familias de los enfoques de derechos,  género y poblacional -diferencial</t>
  </si>
  <si>
    <t>Implementar 1 plan(es) de fortalecimiento y acompañamiento técnico para las Comisarías de Familia</t>
  </si>
  <si>
    <t>Implementar 1 plan(es) para el traslado de las Comisarías de Familia de la SDIS a la SDSCJ</t>
  </si>
  <si>
    <t>Crear 16 equipo(s) interdisciplinarios en Comisarías de Familia</t>
  </si>
  <si>
    <t>Atender 100 % de víctimas de violencia en el contexto familiar que acudan a las Comisarías de Familia</t>
  </si>
  <si>
    <t>4-Bogotá ordena su territorio y avanza en su acción climática</t>
  </si>
  <si>
    <t>30-Atención del déficit social para un hábitat digno</t>
  </si>
  <si>
    <t>7945 -Fortalecimiento de la infraestructura de los servicios sociales en Bogotá D.C.</t>
  </si>
  <si>
    <t>7945 - Plantas Físicas</t>
  </si>
  <si>
    <t>Diseñar y ejecutar el 100 % del Plan de Intervenciones en Infraestructuras para las diferentes unidades operativas</t>
  </si>
  <si>
    <t>Adelantar el 100 % de las etapas requeridas para ampliar la oferta de infraestructura</t>
  </si>
  <si>
    <t>7946 - Fortalecimiento de la Gestión Pública Institucional en Bogotá D.C.</t>
  </si>
  <si>
    <t>7946 - Corporativa</t>
  </si>
  <si>
    <t>Implementar el 100 % de las soluciones en materia de servicios de apoyo transversal</t>
  </si>
  <si>
    <t>Adelantar el  100 % de las acciones necesarias que permitan avanzar en la implementación del plan de acción de la política pública distrital de la gestión integral del talento humano.</t>
  </si>
  <si>
    <t>Implementar el  100 % de las acciones para fortalecer la transparencia y atención a la ciudadanía.</t>
  </si>
  <si>
    <t>Adelantar el 100 % del plan de actividades de modernizacion institucional para la definicion de los nuevos esquemas de operación</t>
  </si>
  <si>
    <t>9-Reducción de formas extremas de exclusión</t>
  </si>
  <si>
    <t>7947 - Fortalecimiento de la gestión territorial para la promoción de la gobernanza, inclusión y movilidad social en los territorios urbanos y rurales de Bogotá D.C.</t>
  </si>
  <si>
    <t xml:space="preserve">7947 - Territorial </t>
  </si>
  <si>
    <t>Implementar 1 modelo(s) de gestión del abordaje territorial de la Secretaría Distrital de Integración Social en las 20 localidades de Bogotá.</t>
  </si>
  <si>
    <t>Atender 200.000 persona(s) para el desarrollo y fortalecimiento de capacidades, que aporten a la inclusión social y/o productiva en los territorios urbanos y rurales.</t>
  </si>
  <si>
    <t>Atender 87.900 persona(s) colombianas o migrantes internacionales que residan o transiten por Bogotá, que requieran respuesta inmediata y transitoria ante una emergencia de carácter social, natural y/o antrópica.</t>
  </si>
  <si>
    <t>Atender 7.000 persona(s) en exclusión social, pobreza, vulnerabilidad y/o fragilidad social que habitan en residencias tipo pagadiarios, a través de la implementación de la estrategia territorial definida.</t>
  </si>
  <si>
    <t>7948 - Desarrollo del abordaje integral del fenómeno de habitabilidad en calle para contribuir a la reducción de formas extremas de exclusión en Bogotá D.C.</t>
  </si>
  <si>
    <t xml:space="preserve">7948 - Habitabilidad en calle </t>
  </si>
  <si>
    <t>Desarrollar  1 estrategia(s) para la creación y gestión del conocimiento para la adecuada toma de decisiones entorno al fenómeno de habitabilidad en calle en Bogotá</t>
  </si>
  <si>
    <t>Atender 28.000 ciudadanas y ciudadanos  habitantes de calle y en alto riesgo de estarlo en los servicios</t>
  </si>
  <si>
    <t>Implementar 1 estrategia(s) de prevención del fenómeno de habitabilidad en calle en los territorios de la ciudad de Bogotá</t>
  </si>
  <si>
    <t>Vincular a 1.500 persona(s) a la estrategia de prevención de habitabilidad en calle.</t>
  </si>
  <si>
    <t>35-Bogotá ciudad Inteligente</t>
  </si>
  <si>
    <t>7955 - Generación de la información, gestión del conocimiento y la innovación para la transformación social en Bogotá</t>
  </si>
  <si>
    <t>7955 - Análisis</t>
  </si>
  <si>
    <t>Implementar 4 solucion(es) tecnológicas para contar con información accesible, confiable y oportuna.</t>
  </si>
  <si>
    <t xml:space="preserve">Realizar 45 espacio(s) de contacto con la ciudadanía </t>
  </si>
  <si>
    <t xml:space="preserve">Asesorar técnicamente al 100 % de las dependencias de la Entidad en la formulación y seguimiento de las políticas públicas, planes, programas, proyectos y gasto público.
</t>
  </si>
  <si>
    <t xml:space="preserve">Implementar 15 producto(s) de gestión del conocimiento para el fortalecimiento de las capacidades institucionales. </t>
  </si>
  <si>
    <t>Implementar 15 acuerdo(s) de intercambio de información con terceros para la ampliación de fuentes de información.</t>
  </si>
  <si>
    <t>Consolidar el 100 % del procedimiento de focalización en la Dirección de Análisis y Diseño Estratégico</t>
  </si>
  <si>
    <t>Implementar el 100 % de la política de comunicación institucional en la Secretaría Distrital de Integración Social</t>
  </si>
  <si>
    <t>7953 - Generación del bien-estar alimentario y nutricional en Bogotá D.C.</t>
  </si>
  <si>
    <t>7953 - Nutrición</t>
  </si>
  <si>
    <t>Atender 81.800 personas en comedores comunitarios como contribución al programa erradicación del  hambre 2.0</t>
  </si>
  <si>
    <t>8-Erradicación del hambre en Bogotá</t>
  </si>
  <si>
    <t>Entregar 77.000.000 raciones de alimentos saludables e inocuos para la atención integral de la población</t>
  </si>
  <si>
    <t>Entregar 300.0000 Transferencias en especie para  la disminución de la inseguridad alimentaria y nutricional en Bogotá.</t>
  </si>
  <si>
    <t xml:space="preserve">Orientar 49.000 personas en la promoción de prácticas saludables de alimentación, nutrición y actividad física. </t>
  </si>
  <si>
    <t>Desarrollar acciones de vigilancia nutricional a 130.000 personas atendidas en los servicios sociales  de SDIS que reciben alimentación.</t>
  </si>
  <si>
    <t>Gestionar acciones para la atención del 100 % de las niñas y niños menores de 5 años identificados con desnutrición.</t>
  </si>
  <si>
    <t>Fuente avance actividades: Plan de acción corte 30 de noviembre de 2024</t>
  </si>
  <si>
    <t>Fuente presupuesto: herramienta financiera corte 30 de noviembre de 2024</t>
  </si>
  <si>
    <t>Nota: La Actividad Número 4 se encuentra en "0"  ya que esta actividad no cuenta con programación para la vigencia 2024</t>
  </si>
  <si>
    <t>NO.</t>
  </si>
  <si>
    <t xml:space="preserve">META ESTRATEGICA </t>
  </si>
  <si>
    <t xml:space="preserve">LINEA BASE </t>
  </si>
  <si>
    <t xml:space="preserve">PROGRAMADO 2027 </t>
  </si>
  <si>
    <t>Incidencia de pobreza monetaria</t>
  </si>
  <si>
    <t xml:space="preserve">Prevalencia de inseguridad </t>
  </si>
  <si>
    <t xml:space="preserve">Gasto de ciudad en hogares pobres </t>
  </si>
  <si>
    <t>Incidencia de pobreza multidimensional</t>
  </si>
  <si>
    <t>Atención integral primera infancia</t>
  </si>
  <si>
    <t>LLAVE</t>
  </si>
  <si>
    <t>AÑO</t>
  </si>
  <si>
    <t>MES_CORTE</t>
  </si>
  <si>
    <t>AÑO+MES_CORTE</t>
  </si>
  <si>
    <t xml:space="preserve">LEGADO </t>
  </si>
  <si>
    <t xml:space="preserve">TIPO DE INDICADOR </t>
  </si>
  <si>
    <t xml:space="preserve">NOMBRE INDICADOR </t>
  </si>
  <si>
    <t>APORTE POR ENTIDAD</t>
  </si>
  <si>
    <t>PROGRAMACIÓN VIGENCIA</t>
  </si>
  <si>
    <t xml:space="preserve">EJECUCIÓN AL CORTE </t>
  </si>
  <si>
    <t>PORCENTAJE DE AVANCE</t>
  </si>
  <si>
    <t>UNIDAD DE MEDIDA PROGRAMACIÓN</t>
  </si>
  <si>
    <t>UNIDAD DE MEDIDA EJECUCIÓN</t>
  </si>
  <si>
    <t xml:space="preserve">SEPTIEMBRE </t>
  </si>
  <si>
    <t xml:space="preserve">INFANCIA </t>
  </si>
  <si>
    <t xml:space="preserve">FINAL </t>
  </si>
  <si>
    <t>Cobertura con permanencia: Niñas y niños con servicios de atención integral</t>
  </si>
  <si>
    <t xml:space="preserve">Integración Social </t>
  </si>
  <si>
    <t>Cobertura bruta: Niñas y niños con servicios de atención integral</t>
  </si>
  <si>
    <t xml:space="preserve">Niñas y niños con servicios de atención integral </t>
  </si>
  <si>
    <t>Secretaria de Educación</t>
  </si>
  <si>
    <t>INTERMEDIO</t>
  </si>
  <si>
    <t>Oferta de atención integral en las unidades operativas de jardines infantiles</t>
  </si>
  <si>
    <t>Sistema de aseguramiento a la calidad</t>
  </si>
  <si>
    <t>%</t>
  </si>
  <si>
    <t>Sistema de seguimiento nominal a la primera infancia</t>
  </si>
  <si>
    <t>BOGOTA SIN HAMBRE</t>
  </si>
  <si>
    <t>Personas con apoyo alimentario para cubrir los requerimientos calóricos diarios</t>
  </si>
  <si>
    <t>Secretaria de Educación (SIMAT)</t>
  </si>
  <si>
    <t>Integración Social (PUA)</t>
  </si>
  <si>
    <t xml:space="preserve">Aumentar a 165 el número de comedores comunitarios </t>
  </si>
  <si>
    <t>Número de personas atendidas en los comedores comunitarios</t>
  </si>
  <si>
    <t>Hogares con transferencia para pobres extremos, discapacidad, persona mayor o componente nutricional de primera infancia.</t>
  </si>
  <si>
    <t>Valor promedio de transferencia para hogares pobres extremos, discapacidad, persona mayor o de primera infancia.</t>
  </si>
  <si>
    <t>Porcentaje cobertura del requerimiento calórico diario</t>
  </si>
  <si>
    <t xml:space="preserve">Raciones de comida </t>
  </si>
  <si>
    <t xml:space="preserve">OCTUBRE </t>
  </si>
  <si>
    <t>2024-OCTUBRE</t>
  </si>
  <si>
    <t>AÑO + VIGENCIA</t>
  </si>
  <si>
    <t xml:space="preserve">TRANSFORMACIÓN </t>
  </si>
  <si>
    <t>NOMBRE PROYECTO DE INVERSION</t>
  </si>
  <si>
    <t xml:space="preserve">CRITERIO DE SEGUIMIENTO </t>
  </si>
  <si>
    <t>COD META</t>
  </si>
  <si>
    <t xml:space="preserve">META PLAN </t>
  </si>
  <si>
    <t>PERIODICIDAD DE MEDICIÓN</t>
  </si>
  <si>
    <t>TIPO DE META</t>
  </si>
  <si>
    <t>PERIODICIDAD + TIPO META</t>
  </si>
  <si>
    <t>CÓDIGO INDICADOR</t>
  </si>
  <si>
    <t>NOMBRE DEL INDICADOR</t>
  </si>
  <si>
    <t xml:space="preserve">PROGRAMADO VIGENCIA </t>
  </si>
  <si>
    <t>UNIDAD DE MEDIDA</t>
  </si>
  <si>
    <t>UNIDAD DE MEDIDA2</t>
  </si>
  <si>
    <t>% DE AVANCE</t>
  </si>
  <si>
    <t>OCTUBRE</t>
  </si>
  <si>
    <t>2-Rediseño de todas las transferencias SDIS</t>
  </si>
  <si>
    <t xml:space="preserve">Asociado a meta legado </t>
  </si>
  <si>
    <t>1991. Aumentar de 115 a 165 los comedores comunitarios .</t>
  </si>
  <si>
    <t>Mensual</t>
  </si>
  <si>
    <t>Creciente</t>
  </si>
  <si>
    <t>3913. Número de comedores comunitarios</t>
  </si>
  <si>
    <t>5-Atención a la primera infancia</t>
  </si>
  <si>
    <t xml:space="preserve">2090. Aumentar la atención recurrente a 71.000 Niños y niñas de 0 a 5 años en servicios de primera infancia. </t>
  </si>
  <si>
    <t>4012. Número de niñas y niños de 0 a 5 años vulnerables con servicios de atención integral</t>
  </si>
  <si>
    <t>2103. Implementar 1 sistema(s) de aseguramiento de la calidad para la atención a la primera infancia</t>
  </si>
  <si>
    <t>4025. Sistema de aseguramiento de la calidad para la atención a la primera infancia de prestadores públicos y privados en el marco de la atención integrak implementado</t>
  </si>
  <si>
    <t>1-Reduccción de formas extremas de exclusión</t>
  </si>
  <si>
    <t>2-Bogotá confía en su bien-esta</t>
  </si>
  <si>
    <t>Asociada a transformaciones</t>
  </si>
  <si>
    <t>2001. Implementar una (1) estrategia territorial intersectorial para ofertar los servicios sociales a la población que vive en residencias tipo "pagadiarios"</t>
  </si>
  <si>
    <t>Constante</t>
  </si>
  <si>
    <t>Mensual-Constante</t>
  </si>
  <si>
    <t>3923. Porcentaje de avance de la implementación de la estrategia para ofertar los servicios sociales de la Secretaría Distirtal de Integración Social a la población que vive en paga diarios.</t>
  </si>
  <si>
    <t xml:space="preserve">Servicios con asistencia </t>
  </si>
  <si>
    <t>2002. Vincular 3.400 persona(s) habitantes de calle en servicios sociales de permanencia.</t>
  </si>
  <si>
    <t>3924. Número de habitantes de calle atendidos en servicios de permanencia</t>
  </si>
  <si>
    <t>A-Tecnología</t>
  </si>
  <si>
    <t>2321. Reducir a 43 % la obsolescencia tecnológica del Sector Integración Social</t>
  </si>
  <si>
    <t>Decreciente</t>
  </si>
  <si>
    <t>4245. Porcentaje de sistemas y equipamientos con obsolescencia tecnológica</t>
  </si>
  <si>
    <t>2104. Implementar 1 sistema(s) de seguimiento niño a niño y niña a niña para la atención integral a la primera infancia.</t>
  </si>
  <si>
    <t>4026. Sistema de seguimiento niño a niño y niña a niña para la atención integral a la primera infancia implementado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</si>
</sst>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0" fontId="3" fillId="0" borderId="0"/>
    <xf numFmtId="0" fontId="8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4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8" xfId="0" applyBorder="1"/>
    <xf numFmtId="0" fontId="11" fillId="0" borderId="8" xfId="0" applyFont="1" applyBorder="1"/>
    <xf numFmtId="0" fontId="11" fillId="0" borderId="12" xfId="0" applyFont="1" applyBorder="1"/>
    <xf numFmtId="0" fontId="0" fillId="0" borderId="13" xfId="0" applyBorder="1"/>
    <xf numFmtId="0" fontId="15" fillId="0" borderId="15" xfId="0" applyFont="1" applyBorder="1"/>
    <xf numFmtId="0" fontId="15" fillId="0" borderId="11" xfId="0" applyFont="1" applyBorder="1"/>
    <xf numFmtId="3" fontId="15" fillId="0" borderId="16" xfId="0" applyNumberFormat="1" applyFont="1" applyBorder="1" applyAlignment="1">
      <alignment horizontal="right"/>
    </xf>
    <xf numFmtId="3" fontId="9" fillId="0" borderId="10" xfId="0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0" fontId="11" fillId="5" borderId="8" xfId="0" applyFont="1" applyFill="1" applyBorder="1"/>
    <xf numFmtId="0" fontId="0" fillId="5" borderId="0" xfId="0" applyFill="1"/>
    <xf numFmtId="0" fontId="11" fillId="2" borderId="8" xfId="0" applyFont="1" applyFill="1" applyBorder="1"/>
    <xf numFmtId="3" fontId="9" fillId="2" borderId="10" xfId="0" applyNumberFormat="1" applyFont="1" applyFill="1" applyBorder="1" applyAlignment="1">
      <alignment horizontal="right"/>
    </xf>
    <xf numFmtId="3" fontId="9" fillId="5" borderId="10" xfId="0" applyNumberFormat="1" applyFont="1" applyFill="1" applyBorder="1" applyAlignment="1">
      <alignment horizontal="right"/>
    </xf>
    <xf numFmtId="0" fontId="0" fillId="5" borderId="13" xfId="0" applyFill="1" applyBorder="1"/>
    <xf numFmtId="0" fontId="0" fillId="7" borderId="1" xfId="0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0" fillId="7" borderId="8" xfId="0" applyFill="1" applyBorder="1" applyAlignment="1">
      <alignment horizontal="left"/>
    </xf>
    <xf numFmtId="0" fontId="7" fillId="7" borderId="8" xfId="0" applyFont="1" applyFill="1" applyBorder="1"/>
    <xf numFmtId="0" fontId="12" fillId="7" borderId="8" xfId="0" applyFont="1" applyFill="1" applyBorder="1" applyAlignment="1">
      <alignment vertical="top"/>
    </xf>
    <xf numFmtId="0" fontId="14" fillId="7" borderId="8" xfId="0" applyFont="1" applyFill="1" applyBorder="1" applyAlignment="1">
      <alignment horizontal="left"/>
    </xf>
    <xf numFmtId="9" fontId="0" fillId="0" borderId="8" xfId="0" applyNumberFormat="1" applyBorder="1" applyAlignment="1">
      <alignment horizontal="center"/>
    </xf>
    <xf numFmtId="2" fontId="11" fillId="0" borderId="8" xfId="0" applyNumberFormat="1" applyFont="1" applyBorder="1"/>
    <xf numFmtId="0" fontId="14" fillId="7" borderId="1" xfId="0" applyFont="1" applyFill="1" applyBorder="1" applyAlignment="1">
      <alignment horizontal="left"/>
    </xf>
    <xf numFmtId="0" fontId="11" fillId="7" borderId="1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8" xfId="0" applyFont="1" applyBorder="1"/>
    <xf numFmtId="0" fontId="11" fillId="7" borderId="8" xfId="0" applyFont="1" applyFill="1" applyBorder="1"/>
    <xf numFmtId="9" fontId="0" fillId="7" borderId="8" xfId="0" applyNumberFormat="1" applyFill="1" applyBorder="1" applyAlignment="1">
      <alignment horizontal="center"/>
    </xf>
    <xf numFmtId="0" fontId="0" fillId="7" borderId="0" xfId="0" applyFill="1"/>
    <xf numFmtId="0" fontId="12" fillId="7" borderId="8" xfId="0" applyFont="1" applyFill="1" applyBorder="1" applyAlignment="1">
      <alignment horizontal="left" vertical="center"/>
    </xf>
    <xf numFmtId="0" fontId="14" fillId="7" borderId="8" xfId="0" applyFont="1" applyFill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 wrapText="1"/>
    </xf>
    <xf numFmtId="9" fontId="0" fillId="0" borderId="8" xfId="0" applyNumberFormat="1" applyBorder="1" applyAlignment="1">
      <alignment horizontal="left" vertical="center"/>
    </xf>
    <xf numFmtId="0" fontId="7" fillId="7" borderId="8" xfId="0" applyFont="1" applyFill="1" applyBorder="1" applyAlignment="1">
      <alignment horizontal="right" vertical="center"/>
    </xf>
    <xf numFmtId="0" fontId="7" fillId="6" borderId="8" xfId="0" applyFont="1" applyFill="1" applyBorder="1"/>
    <xf numFmtId="0" fontId="12" fillId="6" borderId="8" xfId="0" applyFont="1" applyFill="1" applyBorder="1" applyAlignment="1">
      <alignment vertical="top"/>
    </xf>
    <xf numFmtId="0" fontId="14" fillId="6" borderId="8" xfId="0" applyFont="1" applyFill="1" applyBorder="1" applyAlignment="1">
      <alignment horizontal="left"/>
    </xf>
    <xf numFmtId="0" fontId="11" fillId="6" borderId="8" xfId="0" applyFont="1" applyFill="1" applyBorder="1"/>
    <xf numFmtId="0" fontId="11" fillId="6" borderId="8" xfId="0" applyFont="1" applyFill="1" applyBorder="1" applyAlignment="1">
      <alignment horizontal="right"/>
    </xf>
    <xf numFmtId="9" fontId="0" fillId="6" borderId="8" xfId="0" applyNumberFormat="1" applyFill="1" applyBorder="1" applyAlignment="1">
      <alignment horizontal="center"/>
    </xf>
    <xf numFmtId="0" fontId="11" fillId="6" borderId="8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 wrapText="1"/>
    </xf>
    <xf numFmtId="0" fontId="11" fillId="6" borderId="8" xfId="0" applyFont="1" applyFill="1" applyBorder="1" applyAlignment="1">
      <alignment horizontal="right" vertical="center"/>
    </xf>
    <xf numFmtId="9" fontId="0" fillId="6" borderId="8" xfId="0" applyNumberFormat="1" applyFill="1" applyBorder="1" applyAlignment="1">
      <alignment horizontal="left" vertical="center"/>
    </xf>
    <xf numFmtId="9" fontId="11" fillId="6" borderId="8" xfId="0" applyNumberFormat="1" applyFont="1" applyFill="1" applyBorder="1" applyAlignment="1">
      <alignment horizontal="right"/>
    </xf>
    <xf numFmtId="0" fontId="0" fillId="7" borderId="8" xfId="0" applyFill="1" applyBorder="1" applyAlignment="1">
      <alignment horizontal="center" vertical="center"/>
    </xf>
    <xf numFmtId="164" fontId="0" fillId="0" borderId="8" xfId="0" applyNumberFormat="1" applyBorder="1"/>
    <xf numFmtId="10" fontId="0" fillId="0" borderId="8" xfId="0" applyNumberFormat="1" applyBorder="1"/>
    <xf numFmtId="0" fontId="4" fillId="3" borderId="18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left" vertical="center"/>
    </xf>
    <xf numFmtId="0" fontId="4" fillId="3" borderId="17" xfId="0" applyFont="1" applyFill="1" applyBorder="1" applyAlignment="1">
      <alignment horizontal="left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9" fontId="4" fillId="8" borderId="17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2" fontId="11" fillId="7" borderId="1" xfId="0" applyNumberFormat="1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vertical="top"/>
    </xf>
    <xf numFmtId="0" fontId="7" fillId="7" borderId="1" xfId="0" applyFont="1" applyFill="1" applyBorder="1" applyAlignment="1">
      <alignment horizontal="center"/>
    </xf>
    <xf numFmtId="2" fontId="11" fillId="7" borderId="1" xfId="0" applyNumberFormat="1" applyFont="1" applyFill="1" applyBorder="1" applyAlignment="1">
      <alignment horizontal="center"/>
    </xf>
    <xf numFmtId="0" fontId="11" fillId="7" borderId="1" xfId="0" applyFont="1" applyFill="1" applyBorder="1" applyAlignment="1">
      <alignment horizontal="right"/>
    </xf>
    <xf numFmtId="9" fontId="7" fillId="7" borderId="1" xfId="0" applyNumberFormat="1" applyFont="1" applyFill="1" applyBorder="1" applyAlignment="1">
      <alignment horizontal="center"/>
    </xf>
    <xf numFmtId="2" fontId="6" fillId="7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/>
    <xf numFmtId="2" fontId="6" fillId="7" borderId="1" xfId="0" applyNumberFormat="1" applyFont="1" applyFill="1" applyBorder="1" applyAlignment="1">
      <alignment horizontal="left" vertical="center"/>
    </xf>
    <xf numFmtId="0" fontId="14" fillId="7" borderId="1" xfId="0" applyFont="1" applyFill="1" applyBorder="1" applyAlignment="1">
      <alignment horizontal="center"/>
    </xf>
    <xf numFmtId="0" fontId="14" fillId="7" borderId="8" xfId="0" applyFont="1" applyFill="1" applyBorder="1" applyAlignment="1">
      <alignment horizontal="center"/>
    </xf>
    <xf numFmtId="0" fontId="11" fillId="7" borderId="8" xfId="0" applyFont="1" applyFill="1" applyBorder="1" applyAlignment="1">
      <alignment horizontal="center" vertical="center"/>
    </xf>
    <xf numFmtId="0" fontId="11" fillId="7" borderId="8" xfId="0" applyFont="1" applyFill="1" applyBorder="1" applyAlignment="1">
      <alignment horizontal="center"/>
    </xf>
    <xf numFmtId="0" fontId="7" fillId="7" borderId="8" xfId="0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/>
    </xf>
    <xf numFmtId="2" fontId="6" fillId="7" borderId="8" xfId="0" applyNumberFormat="1" applyFont="1" applyFill="1" applyBorder="1" applyAlignment="1">
      <alignment horizontal="left" vertical="center"/>
    </xf>
    <xf numFmtId="2" fontId="11" fillId="7" borderId="8" xfId="0" applyNumberFormat="1" applyFont="1" applyFill="1" applyBorder="1" applyAlignment="1">
      <alignment horizontal="center"/>
    </xf>
    <xf numFmtId="2" fontId="11" fillId="7" borderId="8" xfId="0" applyNumberFormat="1" applyFont="1" applyFill="1" applyBorder="1" applyAlignment="1">
      <alignment horizontal="right"/>
    </xf>
    <xf numFmtId="9" fontId="7" fillId="7" borderId="8" xfId="0" applyNumberFormat="1" applyFont="1" applyFill="1" applyBorder="1" applyAlignment="1">
      <alignment horizontal="center"/>
    </xf>
    <xf numFmtId="2" fontId="11" fillId="7" borderId="8" xfId="1" applyNumberFormat="1" applyFont="1" applyFill="1" applyBorder="1" applyAlignment="1">
      <alignment horizontal="center"/>
    </xf>
    <xf numFmtId="0" fontId="7" fillId="7" borderId="1" xfId="0" applyFont="1" applyFill="1" applyBorder="1" applyAlignment="1">
      <alignment horizontal="right" vertical="center"/>
    </xf>
    <xf numFmtId="2" fontId="0" fillId="0" borderId="0" xfId="0" applyNumberFormat="1"/>
    <xf numFmtId="10" fontId="0" fillId="0" borderId="0" xfId="0" applyNumberFormat="1"/>
    <xf numFmtId="0" fontId="1" fillId="7" borderId="1" xfId="3" applyFont="1" applyFill="1" applyBorder="1" applyAlignment="1">
      <alignment horizontal="left" vertical="center"/>
    </xf>
    <xf numFmtId="0" fontId="1" fillId="7" borderId="1" xfId="3" applyFont="1" applyFill="1" applyBorder="1" applyAlignment="1">
      <alignment horizontal="left" vertical="center" wrapText="1"/>
    </xf>
    <xf numFmtId="0" fontId="1" fillId="7" borderId="1" xfId="3" applyFont="1" applyFill="1" applyBorder="1" applyAlignment="1">
      <alignment horizontal="center" vertical="center"/>
    </xf>
    <xf numFmtId="0" fontId="1" fillId="7" borderId="8" xfId="3" applyFont="1" applyFill="1" applyBorder="1" applyAlignment="1">
      <alignment horizontal="left" vertical="center"/>
    </xf>
    <xf numFmtId="0" fontId="11" fillId="0" borderId="9" xfId="0" applyFont="1" applyBorder="1"/>
    <xf numFmtId="0" fontId="11" fillId="2" borderId="9" xfId="0" applyFont="1" applyFill="1" applyBorder="1"/>
    <xf numFmtId="3" fontId="9" fillId="2" borderId="14" xfId="0" applyNumberFormat="1" applyFont="1" applyFill="1" applyBorder="1" applyAlignment="1">
      <alignment horizontal="right"/>
    </xf>
    <xf numFmtId="3" fontId="9" fillId="0" borderId="14" xfId="0" applyNumberFormat="1" applyFont="1" applyBorder="1" applyAlignment="1">
      <alignment horizontal="right"/>
    </xf>
    <xf numFmtId="0" fontId="11" fillId="5" borderId="9" xfId="0" applyFont="1" applyFill="1" applyBorder="1"/>
    <xf numFmtId="3" fontId="9" fillId="5" borderId="14" xfId="0" applyNumberFormat="1" applyFont="1" applyFill="1" applyBorder="1" applyAlignment="1">
      <alignment horizontal="right"/>
    </xf>
    <xf numFmtId="0" fontId="10" fillId="7" borderId="1" xfId="3" applyFont="1" applyFill="1" applyBorder="1" applyAlignment="1">
      <alignment horizontal="center" vertical="center"/>
    </xf>
    <xf numFmtId="0" fontId="10" fillId="7" borderId="8" xfId="3" applyFont="1" applyFill="1" applyBorder="1" applyAlignment="1">
      <alignment vertical="center"/>
    </xf>
    <xf numFmtId="0" fontId="10" fillId="7" borderId="1" xfId="3" applyFont="1" applyFill="1" applyBorder="1" applyAlignment="1">
      <alignment vertical="center"/>
    </xf>
    <xf numFmtId="0" fontId="16" fillId="10" borderId="0" xfId="0" applyFont="1" applyFill="1"/>
    <xf numFmtId="0" fontId="18" fillId="0" borderId="0" xfId="0" applyFont="1" applyProtection="1">
      <protection locked="0"/>
    </xf>
    <xf numFmtId="0" fontId="19" fillId="9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8" fillId="0" borderId="0" xfId="0" applyFont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18" fillId="0" borderId="0" xfId="3" applyFont="1" applyAlignment="1">
      <alignment horizontal="left" vertical="center"/>
    </xf>
    <xf numFmtId="0" fontId="18" fillId="0" borderId="0" xfId="0" applyFont="1"/>
    <xf numFmtId="0" fontId="17" fillId="10" borderId="0" xfId="0" applyFont="1" applyFill="1" applyAlignment="1">
      <alignment horizontal="center"/>
    </xf>
    <xf numFmtId="0" fontId="18" fillId="0" borderId="0" xfId="0" applyFont="1" applyAlignment="1">
      <alignment horizontal="left" wrapText="1"/>
    </xf>
    <xf numFmtId="2" fontId="20" fillId="0" borderId="1" xfId="0" applyNumberFormat="1" applyFont="1" applyBorder="1" applyAlignment="1" applyProtection="1">
      <alignment horizontal="center" vertical="center" wrapText="1"/>
      <protection locked="0"/>
    </xf>
    <xf numFmtId="1" fontId="20" fillId="0" borderId="1" xfId="0" applyNumberFormat="1" applyFont="1" applyBorder="1" applyAlignment="1" applyProtection="1">
      <alignment horizontal="center" vertical="center" wrapText="1"/>
      <protection locked="0"/>
    </xf>
    <xf numFmtId="2" fontId="20" fillId="0" borderId="2" xfId="0" applyNumberFormat="1" applyFont="1" applyBorder="1" applyAlignment="1" applyProtection="1">
      <alignment horizontal="center" vertical="center" wrapText="1"/>
      <protection locked="0"/>
    </xf>
    <xf numFmtId="2" fontId="20" fillId="0" borderId="1" xfId="3" applyNumberFormat="1" applyFont="1" applyBorder="1" applyAlignment="1" applyProtection="1">
      <alignment horizontal="center" vertical="center" wrapText="1"/>
      <protection locked="0"/>
    </xf>
    <xf numFmtId="2" fontId="20" fillId="0" borderId="0" xfId="3" applyNumberFormat="1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>
      <alignment horizontal="center" vertical="center"/>
    </xf>
    <xf numFmtId="0" fontId="18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9" fontId="16" fillId="0" borderId="0" xfId="0" applyNumberFormat="1" applyFont="1" applyAlignment="1" applyProtection="1">
      <alignment horizontal="center" vertical="center"/>
      <protection locked="0"/>
    </xf>
    <xf numFmtId="2" fontId="18" fillId="0" borderId="0" xfId="0" applyNumberFormat="1" applyFont="1" applyAlignment="1" applyProtection="1">
      <alignment horizontal="center" vertical="center"/>
      <protection locked="0"/>
    </xf>
    <xf numFmtId="9" fontId="18" fillId="0" borderId="0" xfId="0" applyNumberFormat="1" applyFont="1" applyAlignment="1" applyProtection="1">
      <alignment horizontal="center" vertical="center"/>
      <protection locked="0"/>
    </xf>
    <xf numFmtId="0" fontId="20" fillId="0" borderId="1" xfId="0" applyFont="1" applyBorder="1" applyAlignment="1">
      <alignment horizontal="center" vertical="center"/>
    </xf>
    <xf numFmtId="0" fontId="20" fillId="0" borderId="5" xfId="0" applyFont="1" applyBorder="1" applyAlignment="1">
      <alignment horizontal="justify" vertical="center" wrapText="1"/>
    </xf>
    <xf numFmtId="0" fontId="20" fillId="0" borderId="1" xfId="0" applyFont="1" applyBorder="1" applyAlignment="1">
      <alignment horizontal="justify" vertical="center" wrapText="1"/>
    </xf>
    <xf numFmtId="0" fontId="20" fillId="0" borderId="1" xfId="3" applyFont="1" applyBorder="1" applyAlignment="1">
      <alignment horizontal="left" vertical="center"/>
    </xf>
    <xf numFmtId="0" fontId="20" fillId="0" borderId="1" xfId="0" applyFont="1" applyBorder="1" applyAlignment="1" applyProtection="1">
      <alignment horizontal="center" vertical="center"/>
      <protection locked="0"/>
    </xf>
    <xf numFmtId="9" fontId="20" fillId="0" borderId="1" xfId="0" applyNumberFormat="1" applyFont="1" applyBorder="1" applyAlignment="1" applyProtection="1">
      <alignment horizontal="center" vertical="center"/>
      <protection locked="0"/>
    </xf>
    <xf numFmtId="3" fontId="20" fillId="0" borderId="1" xfId="0" applyNumberFormat="1" applyFont="1" applyBorder="1" applyAlignment="1" applyProtection="1">
      <alignment horizontal="center" vertical="center"/>
      <protection locked="0"/>
    </xf>
    <xf numFmtId="2" fontId="20" fillId="0" borderId="1" xfId="0" applyNumberFormat="1" applyFont="1" applyBorder="1" applyAlignment="1" applyProtection="1">
      <alignment horizontal="center" vertical="center"/>
      <protection locked="0"/>
    </xf>
    <xf numFmtId="0" fontId="20" fillId="0" borderId="2" xfId="0" applyFont="1" applyBorder="1" applyAlignment="1">
      <alignment horizontal="center" vertical="center"/>
    </xf>
    <xf numFmtId="0" fontId="20" fillId="0" borderId="6" xfId="0" applyFont="1" applyBorder="1" applyAlignment="1">
      <alignment horizontal="justify" vertical="center" wrapText="1"/>
    </xf>
    <xf numFmtId="0" fontId="20" fillId="0" borderId="2" xfId="0" applyFont="1" applyBorder="1" applyAlignment="1">
      <alignment horizontal="justify" vertical="center" wrapText="1"/>
    </xf>
    <xf numFmtId="0" fontId="20" fillId="0" borderId="2" xfId="3" applyFont="1" applyBorder="1" applyAlignment="1">
      <alignment horizontal="left" vertical="center"/>
    </xf>
    <xf numFmtId="0" fontId="20" fillId="0" borderId="2" xfId="0" applyFont="1" applyBorder="1" applyAlignment="1" applyProtection="1">
      <alignment horizontal="center" vertical="center"/>
      <protection locked="0"/>
    </xf>
    <xf numFmtId="9" fontId="20" fillId="0" borderId="2" xfId="0" applyNumberFormat="1" applyFont="1" applyBorder="1" applyAlignment="1" applyProtection="1">
      <alignment horizontal="center" vertical="center"/>
      <protection locked="0"/>
    </xf>
    <xf numFmtId="0" fontId="20" fillId="0" borderId="1" xfId="0" applyFont="1" applyBorder="1" applyAlignment="1">
      <alignment horizontal="left"/>
    </xf>
    <xf numFmtId="2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justify" vertical="center"/>
    </xf>
    <xf numFmtId="0" fontId="20" fillId="0" borderId="3" xfId="0" applyFont="1" applyBorder="1" applyAlignment="1">
      <alignment horizontal="justify" vertical="center"/>
    </xf>
    <xf numFmtId="0" fontId="20" fillId="0" borderId="2" xfId="0" applyFont="1" applyBorder="1" applyAlignment="1">
      <alignment horizontal="justify" vertical="center"/>
    </xf>
    <xf numFmtId="0" fontId="20" fillId="0" borderId="7" xfId="0" applyFont="1" applyBorder="1" applyAlignment="1">
      <alignment horizontal="justify" vertical="center"/>
    </xf>
    <xf numFmtId="0" fontId="20" fillId="0" borderId="0" xfId="0" applyFont="1" applyAlignment="1">
      <alignment horizontal="left"/>
    </xf>
    <xf numFmtId="0" fontId="20" fillId="0" borderId="1" xfId="0" applyFont="1" applyBorder="1" applyAlignment="1">
      <alignment horizontal="left" vertical="center"/>
    </xf>
  </cellXfs>
  <cellStyles count="6">
    <cellStyle name="Millares 2 2 3" xfId="5"/>
    <cellStyle name="Normal" xfId="0" builtinId="0"/>
    <cellStyle name="Normal 2" xfId="3"/>
    <cellStyle name="Normal 6" xfId="2"/>
    <cellStyle name="Porcentaje" xfId="1" builtinId="5"/>
    <cellStyle name="Porcentaje 4" xfId="4"/>
  </cellStyles>
  <dxfs count="22">
    <dxf>
      <font>
        <strike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none">
          <fgColor indexed="64"/>
          <bgColor auto="1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13" formatCode="0%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none">
          <fgColor indexed="64"/>
          <bgColor auto="1"/>
        </patternFill>
      </fill>
      <alignment horizontal="justify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scheme val="none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3" formatCode="#,##0"/>
      <alignment horizontal="right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480331</xdr:colOff>
      <xdr:row>0</xdr:row>
      <xdr:rowOff>81643</xdr:rowOff>
    </xdr:from>
    <xdr:to>
      <xdr:col>1</xdr:col>
      <xdr:colOff>1782535</xdr:colOff>
      <xdr:row>5</xdr:row>
      <xdr:rowOff>35996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EDBB054B-FA49-4A88-8310-7D7F568AF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0331" y="81643"/>
          <a:ext cx="3411311" cy="97488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8" name="Tabla8" displayName="Tabla8" ref="A1:D33" totalsRowShown="0" headerRowDxfId="21" dataDxfId="19" headerRowBorderDxfId="20" tableBorderDxfId="18" totalsRowBorderDxfId="17">
  <autoFilter ref="A1:D33">
    <filterColumn colId="0" hiddenButton="1"/>
    <filterColumn colId="1" hiddenButton="1"/>
    <filterColumn colId="2" hiddenButton="1"/>
    <filterColumn colId="3" hiddenButton="1"/>
  </autoFilter>
  <tableColumns count="4">
    <tableColumn id="1" name="MES" dataDxfId="16"/>
    <tableColumn id="2" name="PROYECTO" dataDxfId="15"/>
    <tableColumn id="3" name="DESCRIPCIÓN" dataDxfId="14"/>
    <tableColumn id="5" name="MAGNITUD" dataDxfId="1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7:J73" totalsRowShown="0" headerRowDxfId="11" dataDxfId="0" tableBorderDxfId="12">
  <autoFilter ref="A7:J7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22" name="OBJETIVO" dataDxfId="10"/>
    <tableColumn id="19" name="PROGRAMA " dataDxfId="9"/>
    <tableColumn id="3" name="PROYECTO" dataDxfId="8"/>
    <tableColumn id="21" name="NOMBRE PROYECTO DE INVERSIÓN" dataDxfId="7"/>
    <tableColumn id="20" name="NOMBRE CORTO PROYECTOS DE INVERSIÓN" dataDxfId="6"/>
    <tableColumn id="4" name="Cód ACTIVIDAD" dataDxfId="5"/>
    <tableColumn id="5" name="DESCRIPCIÓN ACTIVIDAD" dataDxfId="4" dataCellStyle="Normal 2"/>
    <tableColumn id="9" name="PROGRAMADO VIGENCIA" dataDxfId="3"/>
    <tableColumn id="10" name="EJECUTADO VIGENCIA" dataDxfId="2"/>
    <tableColumn id="16" name="% DE AVANCE VIGENCIA" dataDxfId="1">
      <calculatedColumnFormula>Table1[[#This Row],[EJECUTADO VIGENCIA]]/Table1[[#This Row],[PROGRAMADO VIGENCIA]]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4"/>
  </sheetPr>
  <dimension ref="A1:E150"/>
  <sheetViews>
    <sheetView workbookViewId="0">
      <selection activeCell="C2" sqref="C2"/>
    </sheetView>
  </sheetViews>
  <sheetFormatPr baseColWidth="10" defaultColWidth="11.5703125" defaultRowHeight="15" customHeight="1" x14ac:dyDescent="0.25"/>
  <cols>
    <col min="2" max="2" width="12.5703125" customWidth="1"/>
    <col min="3" max="3" width="89.28515625" customWidth="1"/>
    <col min="4" max="4" width="51.140625" style="11" customWidth="1"/>
  </cols>
  <sheetData>
    <row r="1" spans="1:4" x14ac:dyDescent="0.25">
      <c r="A1" s="7" t="s">
        <v>0</v>
      </c>
      <c r="B1" s="8" t="s">
        <v>1</v>
      </c>
      <c r="C1" s="8" t="s">
        <v>2</v>
      </c>
      <c r="D1" s="9" t="s">
        <v>3</v>
      </c>
    </row>
    <row r="2" spans="1:4" x14ac:dyDescent="0.25">
      <c r="A2" s="5"/>
      <c r="B2" s="4"/>
      <c r="C2" s="12" t="s">
        <v>4</v>
      </c>
      <c r="D2" s="16">
        <v>707</v>
      </c>
    </row>
    <row r="3" spans="1:4" x14ac:dyDescent="0.25">
      <c r="A3" s="5"/>
      <c r="B3" s="4"/>
      <c r="C3" s="12" t="s">
        <v>5</v>
      </c>
      <c r="D3" s="16">
        <v>88949</v>
      </c>
    </row>
    <row r="4" spans="1:4" x14ac:dyDescent="0.25">
      <c r="A4" s="5"/>
      <c r="B4" s="4"/>
      <c r="C4" s="12" t="s">
        <v>6</v>
      </c>
      <c r="D4" s="16">
        <v>20780</v>
      </c>
    </row>
    <row r="5" spans="1:4" x14ac:dyDescent="0.25">
      <c r="A5" s="5"/>
      <c r="B5" s="4"/>
      <c r="C5" s="12" t="s">
        <v>7</v>
      </c>
      <c r="D5" s="16">
        <v>27419</v>
      </c>
    </row>
    <row r="6" spans="1:4" x14ac:dyDescent="0.25">
      <c r="A6" s="5"/>
      <c r="B6" s="4"/>
      <c r="C6" s="14" t="s">
        <v>8</v>
      </c>
      <c r="D6" s="15">
        <v>2528517</v>
      </c>
    </row>
    <row r="7" spans="1:4" x14ac:dyDescent="0.25">
      <c r="A7" s="5"/>
      <c r="B7" s="4"/>
      <c r="C7" s="14" t="s">
        <v>9</v>
      </c>
      <c r="D7" s="15">
        <v>1461567</v>
      </c>
    </row>
    <row r="8" spans="1:4" x14ac:dyDescent="0.25">
      <c r="A8" s="5"/>
      <c r="B8" s="4"/>
      <c r="C8" s="14" t="s">
        <v>10</v>
      </c>
      <c r="D8" s="15">
        <v>1421089</v>
      </c>
    </row>
    <row r="9" spans="1:4" x14ac:dyDescent="0.25">
      <c r="A9" s="5"/>
      <c r="B9" s="4"/>
      <c r="C9" s="14" t="s">
        <v>11</v>
      </c>
      <c r="D9" s="15">
        <v>115</v>
      </c>
    </row>
    <row r="10" spans="1:4" x14ac:dyDescent="0.25">
      <c r="A10" s="5"/>
      <c r="B10" s="4"/>
      <c r="C10" s="12" t="s">
        <v>12</v>
      </c>
      <c r="D10" s="16">
        <v>408719</v>
      </c>
    </row>
    <row r="11" spans="1:4" x14ac:dyDescent="0.25">
      <c r="A11" s="5"/>
      <c r="B11" s="4"/>
      <c r="C11" s="12" t="s">
        <v>13</v>
      </c>
      <c r="D11" s="16">
        <v>51920854</v>
      </c>
    </row>
    <row r="12" spans="1:4" x14ac:dyDescent="0.25">
      <c r="A12" s="5"/>
      <c r="B12" s="4"/>
      <c r="C12" s="4" t="s">
        <v>14</v>
      </c>
      <c r="D12" s="10">
        <v>287981</v>
      </c>
    </row>
    <row r="13" spans="1:4" x14ac:dyDescent="0.25">
      <c r="A13" s="5"/>
      <c r="B13" s="4"/>
      <c r="C13" s="4" t="s">
        <v>15</v>
      </c>
      <c r="D13" s="10">
        <v>128107</v>
      </c>
    </row>
    <row r="14" spans="1:4" x14ac:dyDescent="0.25">
      <c r="A14" s="6"/>
      <c r="B14" s="93"/>
      <c r="C14" s="94" t="s">
        <v>16</v>
      </c>
      <c r="D14" s="95">
        <v>33700</v>
      </c>
    </row>
    <row r="15" spans="1:4" x14ac:dyDescent="0.25">
      <c r="A15" s="6"/>
      <c r="B15" s="93"/>
      <c r="C15" s="93" t="s">
        <v>17</v>
      </c>
      <c r="D15" s="96">
        <v>3033</v>
      </c>
    </row>
    <row r="16" spans="1:4" x14ac:dyDescent="0.25">
      <c r="A16" s="6"/>
      <c r="B16" s="93"/>
      <c r="C16" s="93" t="s">
        <v>18</v>
      </c>
      <c r="D16" s="96">
        <v>36069</v>
      </c>
    </row>
    <row r="17" spans="1:5" x14ac:dyDescent="0.25">
      <c r="A17" s="6"/>
      <c r="B17" s="93"/>
      <c r="C17" s="93" t="s">
        <v>19</v>
      </c>
      <c r="D17" s="96">
        <v>13</v>
      </c>
    </row>
    <row r="18" spans="1:5" ht="15" customHeight="1" x14ac:dyDescent="0.25">
      <c r="A18" s="6"/>
      <c r="B18" s="93"/>
      <c r="C18" s="93" t="s">
        <v>20</v>
      </c>
      <c r="D18" s="96">
        <v>363</v>
      </c>
    </row>
    <row r="19" spans="1:5" ht="15" customHeight="1" x14ac:dyDescent="0.25">
      <c r="A19" s="6"/>
      <c r="B19" s="93"/>
      <c r="C19" s="93" t="s">
        <v>21</v>
      </c>
      <c r="D19" s="96">
        <v>36069</v>
      </c>
    </row>
    <row r="20" spans="1:5" x14ac:dyDescent="0.25">
      <c r="A20" s="17"/>
      <c r="B20" s="97"/>
      <c r="C20" s="97" t="s">
        <v>22</v>
      </c>
      <c r="D20" s="98">
        <v>5</v>
      </c>
      <c r="E20" t="s">
        <v>23</v>
      </c>
    </row>
    <row r="21" spans="1:5" ht="15" customHeight="1" x14ac:dyDescent="0.25">
      <c r="A21" s="17"/>
      <c r="B21" s="97"/>
      <c r="C21" s="97" t="s">
        <v>24</v>
      </c>
      <c r="D21" s="98">
        <v>37</v>
      </c>
    </row>
    <row r="22" spans="1:5" ht="15" customHeight="1" x14ac:dyDescent="0.25">
      <c r="A22" s="6"/>
      <c r="B22" s="93"/>
      <c r="C22" s="93" t="s">
        <v>25</v>
      </c>
      <c r="D22" s="96">
        <v>6</v>
      </c>
    </row>
    <row r="23" spans="1:5" ht="15" customHeight="1" x14ac:dyDescent="0.25">
      <c r="A23" s="17"/>
      <c r="B23" s="97"/>
      <c r="C23" s="97" t="s">
        <v>26</v>
      </c>
      <c r="D23" s="98">
        <v>88802</v>
      </c>
    </row>
    <row r="24" spans="1:5" ht="15" customHeight="1" x14ac:dyDescent="0.25">
      <c r="A24" s="17"/>
      <c r="B24" s="97"/>
      <c r="C24" s="97" t="s">
        <v>27</v>
      </c>
      <c r="D24" s="98">
        <v>1103672</v>
      </c>
    </row>
    <row r="25" spans="1:5" ht="15" customHeight="1" x14ac:dyDescent="0.25">
      <c r="A25" s="17"/>
      <c r="B25" s="97"/>
      <c r="C25" s="97" t="s">
        <v>28</v>
      </c>
      <c r="D25" s="98">
        <v>1420324</v>
      </c>
    </row>
    <row r="26" spans="1:5" ht="15" customHeight="1" x14ac:dyDescent="0.25">
      <c r="A26" s="17"/>
      <c r="B26" s="97"/>
      <c r="C26" s="97" t="s">
        <v>29</v>
      </c>
      <c r="D26" s="98">
        <v>198222</v>
      </c>
    </row>
    <row r="27" spans="1:5" ht="15" customHeight="1" x14ac:dyDescent="0.25">
      <c r="A27" s="17"/>
      <c r="B27" s="97"/>
      <c r="C27" s="97" t="s">
        <v>30</v>
      </c>
      <c r="D27" s="98">
        <v>20879</v>
      </c>
    </row>
    <row r="28" spans="1:5" ht="15" customHeight="1" x14ac:dyDescent="0.25">
      <c r="A28" s="6"/>
      <c r="B28" s="93"/>
      <c r="C28" s="93" t="s">
        <v>31</v>
      </c>
      <c r="D28" s="96">
        <v>19</v>
      </c>
    </row>
    <row r="29" spans="1:5" ht="15" customHeight="1" x14ac:dyDescent="0.25">
      <c r="A29" s="6"/>
      <c r="B29" s="93"/>
      <c r="C29" s="93" t="s">
        <v>32</v>
      </c>
      <c r="D29" s="96">
        <v>18</v>
      </c>
    </row>
    <row r="30" spans="1:5" ht="15" customHeight="1" x14ac:dyDescent="0.25">
      <c r="A30" s="6"/>
      <c r="B30" s="93"/>
      <c r="C30" s="93" t="s">
        <v>33</v>
      </c>
      <c r="D30" s="96">
        <v>29</v>
      </c>
    </row>
    <row r="31" spans="1:5" ht="15" customHeight="1" x14ac:dyDescent="0.25">
      <c r="A31" s="6"/>
      <c r="B31" s="93"/>
      <c r="C31" s="93" t="s">
        <v>34</v>
      </c>
      <c r="D31" s="96">
        <v>2824</v>
      </c>
    </row>
    <row r="32" spans="1:5" ht="15" customHeight="1" x14ac:dyDescent="0.25">
      <c r="A32" s="6"/>
      <c r="B32" s="93"/>
      <c r="C32" s="93" t="s">
        <v>35</v>
      </c>
      <c r="D32" s="96">
        <v>7041996</v>
      </c>
    </row>
    <row r="33" spans="1:4" ht="15" customHeight="1" x14ac:dyDescent="0.25">
      <c r="A33" s="6"/>
      <c r="B33" s="93"/>
      <c r="C33" s="93" t="s">
        <v>36</v>
      </c>
      <c r="D33" s="96">
        <v>5694701</v>
      </c>
    </row>
    <row r="150" spans="1:4" s="13" customFormat="1" x14ac:dyDescent="0.25">
      <c r="A150"/>
      <c r="B150"/>
      <c r="C150"/>
      <c r="D150" s="1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J76"/>
  <sheetViews>
    <sheetView showGridLines="0" tabSelected="1" zoomScaleNormal="100" workbookViewId="0">
      <selection activeCell="G79" sqref="G79"/>
    </sheetView>
  </sheetViews>
  <sheetFormatPr baseColWidth="10" defaultColWidth="11.5703125" defaultRowHeight="16.5" x14ac:dyDescent="0.3"/>
  <cols>
    <col min="1" max="1" width="31.7109375" style="107" customWidth="1"/>
    <col min="2" max="2" width="41.7109375" style="107" customWidth="1"/>
    <col min="3" max="3" width="16" style="106" customWidth="1"/>
    <col min="4" max="4" width="77.85546875" style="106" customWidth="1"/>
    <col min="5" max="5" width="36.140625" style="106" customWidth="1"/>
    <col min="6" max="6" width="17.5703125" style="106" customWidth="1"/>
    <col min="7" max="7" width="44.28515625" style="112" customWidth="1"/>
    <col min="8" max="8" width="22.7109375" style="124" customWidth="1"/>
    <col min="9" max="9" width="16.7109375" style="121" customWidth="1"/>
    <col min="10" max="10" width="17.85546875" style="125" customWidth="1"/>
    <col min="11" max="16384" width="11.5703125" style="103"/>
  </cols>
  <sheetData>
    <row r="1" spans="1:10" x14ac:dyDescent="0.3">
      <c r="A1" s="102" t="s">
        <v>37</v>
      </c>
      <c r="B1" s="102" t="s">
        <v>37</v>
      </c>
      <c r="C1" s="102" t="s">
        <v>37</v>
      </c>
      <c r="D1" s="102" t="s">
        <v>37</v>
      </c>
      <c r="E1" s="102" t="s">
        <v>37</v>
      </c>
      <c r="F1" s="102" t="s">
        <v>37</v>
      </c>
      <c r="G1" s="102" t="s">
        <v>37</v>
      </c>
      <c r="H1" s="120" t="s">
        <v>37</v>
      </c>
      <c r="I1" s="120" t="s">
        <v>37</v>
      </c>
      <c r="J1" s="121"/>
    </row>
    <row r="2" spans="1:10" x14ac:dyDescent="0.3">
      <c r="A2" s="102" t="s">
        <v>37</v>
      </c>
      <c r="B2" s="102" t="s">
        <v>37</v>
      </c>
      <c r="C2" s="102" t="s">
        <v>37</v>
      </c>
      <c r="D2" s="102" t="s">
        <v>37</v>
      </c>
      <c r="E2" s="102" t="s">
        <v>37</v>
      </c>
      <c r="F2" s="102" t="s">
        <v>37</v>
      </c>
      <c r="G2" s="102" t="s">
        <v>37</v>
      </c>
      <c r="H2" s="120" t="s">
        <v>37</v>
      </c>
      <c r="I2" s="120" t="s">
        <v>37</v>
      </c>
      <c r="J2" s="121"/>
    </row>
    <row r="3" spans="1:10" x14ac:dyDescent="0.3">
      <c r="A3" s="102" t="s">
        <v>37</v>
      </c>
      <c r="B3" s="102" t="s">
        <v>37</v>
      </c>
      <c r="C3" s="102" t="s">
        <v>37</v>
      </c>
      <c r="D3" s="102" t="s">
        <v>37</v>
      </c>
      <c r="E3" s="102" t="s">
        <v>37</v>
      </c>
      <c r="F3" s="102" t="s">
        <v>37</v>
      </c>
      <c r="G3" s="102" t="s">
        <v>37</v>
      </c>
      <c r="H3" s="120" t="s">
        <v>37</v>
      </c>
      <c r="I3" s="120" t="s">
        <v>37</v>
      </c>
      <c r="J3" s="121"/>
    </row>
    <row r="4" spans="1:10" x14ac:dyDescent="0.3">
      <c r="A4" s="102" t="s">
        <v>37</v>
      </c>
      <c r="B4" s="102" t="s">
        <v>37</v>
      </c>
      <c r="C4" s="102" t="s">
        <v>37</v>
      </c>
      <c r="D4" s="102" t="s">
        <v>37</v>
      </c>
      <c r="E4" s="102" t="s">
        <v>37</v>
      </c>
      <c r="F4" s="102" t="s">
        <v>37</v>
      </c>
      <c r="G4" s="102" t="s">
        <v>37</v>
      </c>
      <c r="H4" s="120" t="s">
        <v>37</v>
      </c>
      <c r="I4" s="120" t="s">
        <v>37</v>
      </c>
      <c r="J4" s="121"/>
    </row>
    <row r="5" spans="1:10" x14ac:dyDescent="0.3">
      <c r="A5" s="113" t="s">
        <v>38</v>
      </c>
      <c r="B5" s="113"/>
      <c r="C5" s="113"/>
      <c r="D5" s="113"/>
      <c r="E5" s="113"/>
      <c r="F5" s="113"/>
      <c r="G5" s="113"/>
      <c r="H5" s="113"/>
      <c r="I5" s="113"/>
      <c r="J5" s="113"/>
    </row>
    <row r="7" spans="1:10" ht="33" x14ac:dyDescent="0.3">
      <c r="A7" s="104" t="s">
        <v>39</v>
      </c>
      <c r="B7" s="104" t="s">
        <v>40</v>
      </c>
      <c r="C7" s="104" t="s">
        <v>1</v>
      </c>
      <c r="D7" s="104" t="s">
        <v>41</v>
      </c>
      <c r="E7" s="104" t="s">
        <v>42</v>
      </c>
      <c r="F7" s="104" t="s">
        <v>43</v>
      </c>
      <c r="G7" s="104" t="s">
        <v>44</v>
      </c>
      <c r="H7" s="104" t="s">
        <v>45</v>
      </c>
      <c r="I7" s="104" t="s">
        <v>46</v>
      </c>
      <c r="J7" s="104" t="s">
        <v>47</v>
      </c>
    </row>
    <row r="8" spans="1:10" ht="33" x14ac:dyDescent="0.3">
      <c r="A8" s="142" t="s">
        <v>48</v>
      </c>
      <c r="B8" s="143" t="s">
        <v>49</v>
      </c>
      <c r="C8" s="126">
        <v>8047</v>
      </c>
      <c r="D8" s="127" t="s">
        <v>50</v>
      </c>
      <c r="E8" s="128" t="s">
        <v>51</v>
      </c>
      <c r="F8" s="126">
        <v>1</v>
      </c>
      <c r="G8" s="129" t="s">
        <v>52</v>
      </c>
      <c r="H8" s="115">
        <v>0.3</v>
      </c>
      <c r="I8" s="130">
        <v>0.2</v>
      </c>
      <c r="J8" s="131">
        <v>0.66600000000000004</v>
      </c>
    </row>
    <row r="9" spans="1:10" ht="33" x14ac:dyDescent="0.3">
      <c r="A9" s="142" t="s">
        <v>48</v>
      </c>
      <c r="B9" s="143" t="s">
        <v>49</v>
      </c>
      <c r="C9" s="126">
        <v>8047</v>
      </c>
      <c r="D9" s="127" t="s">
        <v>50</v>
      </c>
      <c r="E9" s="128" t="s">
        <v>51</v>
      </c>
      <c r="F9" s="126">
        <v>2</v>
      </c>
      <c r="G9" s="129" t="s">
        <v>53</v>
      </c>
      <c r="H9" s="132">
        <v>0.16</v>
      </c>
      <c r="I9" s="132">
        <v>0.11</v>
      </c>
      <c r="J9" s="131">
        <v>0.69399999999999995</v>
      </c>
    </row>
    <row r="10" spans="1:10" ht="33" x14ac:dyDescent="0.3">
      <c r="A10" s="142" t="s">
        <v>48</v>
      </c>
      <c r="B10" s="143" t="s">
        <v>49</v>
      </c>
      <c r="C10" s="126">
        <v>8047</v>
      </c>
      <c r="D10" s="127" t="s">
        <v>50</v>
      </c>
      <c r="E10" s="128" t="s">
        <v>51</v>
      </c>
      <c r="F10" s="126">
        <v>3</v>
      </c>
      <c r="G10" s="129" t="s">
        <v>54</v>
      </c>
      <c r="H10" s="115">
        <v>5906</v>
      </c>
      <c r="I10" s="130">
        <v>11858</v>
      </c>
      <c r="J10" s="131">
        <v>2.008</v>
      </c>
    </row>
    <row r="11" spans="1:10" ht="33" x14ac:dyDescent="0.3">
      <c r="A11" s="142" t="s">
        <v>48</v>
      </c>
      <c r="B11" s="143" t="s">
        <v>49</v>
      </c>
      <c r="C11" s="126">
        <v>8047</v>
      </c>
      <c r="D11" s="127" t="s">
        <v>50</v>
      </c>
      <c r="E11" s="128" t="s">
        <v>51</v>
      </c>
      <c r="F11" s="126">
        <v>4</v>
      </c>
      <c r="G11" s="129" t="s">
        <v>55</v>
      </c>
      <c r="H11" s="115">
        <v>0</v>
      </c>
      <c r="I11" s="130">
        <v>0</v>
      </c>
      <c r="J11" s="131" t="s">
        <v>56</v>
      </c>
    </row>
    <row r="12" spans="1:10" ht="33" x14ac:dyDescent="0.3">
      <c r="A12" s="142" t="s">
        <v>48</v>
      </c>
      <c r="B12" s="143" t="s">
        <v>49</v>
      </c>
      <c r="C12" s="126">
        <v>8047</v>
      </c>
      <c r="D12" s="127" t="s">
        <v>50</v>
      </c>
      <c r="E12" s="128" t="s">
        <v>51</v>
      </c>
      <c r="F12" s="126">
        <v>5</v>
      </c>
      <c r="G12" s="129" t="s">
        <v>57</v>
      </c>
      <c r="H12" s="115">
        <v>100</v>
      </c>
      <c r="I12" s="130">
        <v>84</v>
      </c>
      <c r="J12" s="131">
        <v>0.84</v>
      </c>
    </row>
    <row r="13" spans="1:10" ht="33" x14ac:dyDescent="0.3">
      <c r="A13" s="142" t="s">
        <v>48</v>
      </c>
      <c r="B13" s="143" t="s">
        <v>49</v>
      </c>
      <c r="C13" s="126">
        <v>8047</v>
      </c>
      <c r="D13" s="127" t="s">
        <v>50</v>
      </c>
      <c r="E13" s="128" t="s">
        <v>51</v>
      </c>
      <c r="F13" s="126">
        <v>6</v>
      </c>
      <c r="G13" s="129" t="s">
        <v>58</v>
      </c>
      <c r="H13" s="115">
        <v>100</v>
      </c>
      <c r="I13" s="130">
        <v>100</v>
      </c>
      <c r="J13" s="131">
        <v>1</v>
      </c>
    </row>
    <row r="14" spans="1:10" ht="33" x14ac:dyDescent="0.3">
      <c r="A14" s="142" t="s">
        <v>48</v>
      </c>
      <c r="B14" s="143" t="s">
        <v>49</v>
      </c>
      <c r="C14" s="126">
        <v>8047</v>
      </c>
      <c r="D14" s="127" t="s">
        <v>50</v>
      </c>
      <c r="E14" s="128" t="s">
        <v>51</v>
      </c>
      <c r="F14" s="126">
        <v>7</v>
      </c>
      <c r="G14" s="129" t="s">
        <v>59</v>
      </c>
      <c r="H14" s="115">
        <v>100</v>
      </c>
      <c r="I14" s="130">
        <v>77</v>
      </c>
      <c r="J14" s="131">
        <v>0.77</v>
      </c>
    </row>
    <row r="15" spans="1:10" ht="33" x14ac:dyDescent="0.3">
      <c r="A15" s="142" t="s">
        <v>48</v>
      </c>
      <c r="B15" s="143" t="s">
        <v>49</v>
      </c>
      <c r="C15" s="126">
        <v>8047</v>
      </c>
      <c r="D15" s="127" t="s">
        <v>50</v>
      </c>
      <c r="E15" s="128" t="s">
        <v>51</v>
      </c>
      <c r="F15" s="126">
        <v>8</v>
      </c>
      <c r="G15" s="129" t="s">
        <v>60</v>
      </c>
      <c r="H15" s="115">
        <v>0.16</v>
      </c>
      <c r="I15" s="130">
        <v>0.1</v>
      </c>
      <c r="J15" s="131">
        <v>0.61299999999999999</v>
      </c>
    </row>
    <row r="16" spans="1:10" ht="33" x14ac:dyDescent="0.3">
      <c r="A16" s="142" t="s">
        <v>48</v>
      </c>
      <c r="B16" s="143" t="s">
        <v>49</v>
      </c>
      <c r="C16" s="126">
        <v>8047</v>
      </c>
      <c r="D16" s="127" t="s">
        <v>50</v>
      </c>
      <c r="E16" s="128" t="s">
        <v>51</v>
      </c>
      <c r="F16" s="126">
        <v>9</v>
      </c>
      <c r="G16" s="129" t="s">
        <v>61</v>
      </c>
      <c r="H16" s="115">
        <v>0.5</v>
      </c>
      <c r="I16" s="130">
        <v>0.38</v>
      </c>
      <c r="J16" s="131">
        <v>0.75</v>
      </c>
    </row>
    <row r="17" spans="1:10" ht="33" x14ac:dyDescent="0.3">
      <c r="A17" s="142" t="s">
        <v>48</v>
      </c>
      <c r="B17" s="143" t="s">
        <v>49</v>
      </c>
      <c r="C17" s="126">
        <v>8047</v>
      </c>
      <c r="D17" s="127" t="s">
        <v>50</v>
      </c>
      <c r="E17" s="128" t="s">
        <v>51</v>
      </c>
      <c r="F17" s="126">
        <v>10</v>
      </c>
      <c r="G17" s="129" t="s">
        <v>62</v>
      </c>
      <c r="H17" s="132">
        <v>0.16</v>
      </c>
      <c r="I17" s="132">
        <v>0.09</v>
      </c>
      <c r="J17" s="131">
        <v>0.5625</v>
      </c>
    </row>
    <row r="18" spans="1:10" ht="33" x14ac:dyDescent="0.3">
      <c r="A18" s="142" t="s">
        <v>48</v>
      </c>
      <c r="B18" s="143" t="s">
        <v>49</v>
      </c>
      <c r="C18" s="126">
        <v>8047</v>
      </c>
      <c r="D18" s="127" t="s">
        <v>50</v>
      </c>
      <c r="E18" s="128" t="s">
        <v>51</v>
      </c>
      <c r="F18" s="126">
        <v>11</v>
      </c>
      <c r="G18" s="129" t="s">
        <v>63</v>
      </c>
      <c r="H18" s="115">
        <v>3750</v>
      </c>
      <c r="I18" s="130">
        <v>3727</v>
      </c>
      <c r="J18" s="131">
        <v>0.99399999999999999</v>
      </c>
    </row>
    <row r="19" spans="1:10" ht="33" x14ac:dyDescent="0.3">
      <c r="A19" s="142" t="s">
        <v>64</v>
      </c>
      <c r="B19" s="143" t="s">
        <v>65</v>
      </c>
      <c r="C19" s="126">
        <v>7943</v>
      </c>
      <c r="D19" s="127" t="s">
        <v>66</v>
      </c>
      <c r="E19" s="128" t="s">
        <v>67</v>
      </c>
      <c r="F19" s="126">
        <v>1</v>
      </c>
      <c r="G19" s="129" t="s">
        <v>68</v>
      </c>
      <c r="H19" s="115">
        <v>10</v>
      </c>
      <c r="I19" s="130">
        <v>0</v>
      </c>
      <c r="J19" s="131">
        <v>0</v>
      </c>
    </row>
    <row r="20" spans="1:10" ht="33" x14ac:dyDescent="0.3">
      <c r="A20" s="142" t="s">
        <v>64</v>
      </c>
      <c r="B20" s="143" t="s">
        <v>65</v>
      </c>
      <c r="C20" s="126">
        <v>7943</v>
      </c>
      <c r="D20" s="127" t="s">
        <v>66</v>
      </c>
      <c r="E20" s="128" t="s">
        <v>67</v>
      </c>
      <c r="F20" s="126">
        <v>2</v>
      </c>
      <c r="G20" s="129" t="s">
        <v>69</v>
      </c>
      <c r="H20" s="115">
        <v>10</v>
      </c>
      <c r="I20" s="130">
        <v>0</v>
      </c>
      <c r="J20" s="131">
        <v>0</v>
      </c>
    </row>
    <row r="21" spans="1:10" ht="33" x14ac:dyDescent="0.3">
      <c r="A21" s="142" t="s">
        <v>64</v>
      </c>
      <c r="B21" s="143" t="s">
        <v>65</v>
      </c>
      <c r="C21" s="126">
        <v>7943</v>
      </c>
      <c r="D21" s="127" t="s">
        <v>66</v>
      </c>
      <c r="E21" s="128" t="s">
        <v>67</v>
      </c>
      <c r="F21" s="126">
        <v>3</v>
      </c>
      <c r="G21" s="129" t="s">
        <v>70</v>
      </c>
      <c r="H21" s="115">
        <v>50</v>
      </c>
      <c r="I21" s="130">
        <v>0</v>
      </c>
      <c r="J21" s="131">
        <v>0</v>
      </c>
    </row>
    <row r="22" spans="1:10" ht="33" x14ac:dyDescent="0.3">
      <c r="A22" s="142" t="s">
        <v>64</v>
      </c>
      <c r="B22" s="143" t="s">
        <v>65</v>
      </c>
      <c r="C22" s="126">
        <v>7943</v>
      </c>
      <c r="D22" s="127" t="s">
        <v>66</v>
      </c>
      <c r="E22" s="128" t="s">
        <v>67</v>
      </c>
      <c r="F22" s="126">
        <v>4</v>
      </c>
      <c r="G22" s="129" t="s">
        <v>71</v>
      </c>
      <c r="H22" s="115">
        <v>0.1</v>
      </c>
      <c r="I22" s="130">
        <v>0</v>
      </c>
      <c r="J22" s="131">
        <v>0</v>
      </c>
    </row>
    <row r="23" spans="1:10" ht="33" x14ac:dyDescent="0.3">
      <c r="A23" s="142" t="s">
        <v>48</v>
      </c>
      <c r="B23" s="143" t="s">
        <v>72</v>
      </c>
      <c r="C23" s="126">
        <v>7938</v>
      </c>
      <c r="D23" s="127" t="s">
        <v>73</v>
      </c>
      <c r="E23" s="128" t="s">
        <v>74</v>
      </c>
      <c r="F23" s="126">
        <v>1</v>
      </c>
      <c r="G23" s="129" t="s">
        <v>75</v>
      </c>
      <c r="H23" s="115">
        <v>100</v>
      </c>
      <c r="I23" s="130">
        <v>74.19</v>
      </c>
      <c r="J23" s="131">
        <f>Table1[[#This Row],[EJECUTADO VIGENCIA]]/Table1[[#This Row],[PROGRAMADO VIGENCIA]]</f>
        <v>0.7419</v>
      </c>
    </row>
    <row r="24" spans="1:10" ht="33" x14ac:dyDescent="0.3">
      <c r="A24" s="142" t="s">
        <v>48</v>
      </c>
      <c r="B24" s="143" t="s">
        <v>72</v>
      </c>
      <c r="C24" s="126">
        <v>7938</v>
      </c>
      <c r="D24" s="127" t="s">
        <v>73</v>
      </c>
      <c r="E24" s="128" t="s">
        <v>74</v>
      </c>
      <c r="F24" s="126">
        <v>2</v>
      </c>
      <c r="G24" s="129" t="s">
        <v>76</v>
      </c>
      <c r="H24" s="115">
        <v>5</v>
      </c>
      <c r="I24" s="130">
        <v>5</v>
      </c>
      <c r="J24" s="131">
        <f>Table1[[#This Row],[EJECUTADO VIGENCIA]]/Table1[[#This Row],[PROGRAMADO VIGENCIA]]</f>
        <v>1</v>
      </c>
    </row>
    <row r="25" spans="1:10" ht="33" x14ac:dyDescent="0.3">
      <c r="A25" s="142" t="s">
        <v>48</v>
      </c>
      <c r="B25" s="143" t="s">
        <v>72</v>
      </c>
      <c r="C25" s="126">
        <v>7938</v>
      </c>
      <c r="D25" s="127" t="s">
        <v>73</v>
      </c>
      <c r="E25" s="128" t="s">
        <v>74</v>
      </c>
      <c r="F25" s="126">
        <v>3</v>
      </c>
      <c r="G25" s="129" t="s">
        <v>77</v>
      </c>
      <c r="H25" s="115">
        <v>100</v>
      </c>
      <c r="I25" s="130">
        <v>50</v>
      </c>
      <c r="J25" s="131">
        <f>Table1[[#This Row],[EJECUTADO VIGENCIA]]/Table1[[#This Row],[PROGRAMADO VIGENCIA]]</f>
        <v>0.5</v>
      </c>
    </row>
    <row r="26" spans="1:10" ht="33" x14ac:dyDescent="0.3">
      <c r="A26" s="142" t="s">
        <v>48</v>
      </c>
      <c r="B26" s="143" t="s">
        <v>72</v>
      </c>
      <c r="C26" s="126">
        <v>7938</v>
      </c>
      <c r="D26" s="127" t="s">
        <v>73</v>
      </c>
      <c r="E26" s="128" t="s">
        <v>74</v>
      </c>
      <c r="F26" s="126">
        <v>4</v>
      </c>
      <c r="G26" s="129" t="s">
        <v>78</v>
      </c>
      <c r="H26" s="132">
        <v>100</v>
      </c>
      <c r="I26" s="132">
        <v>66.66</v>
      </c>
      <c r="J26" s="131">
        <f>Table1[[#This Row],[EJECUTADO VIGENCIA]]/Table1[[#This Row],[PROGRAMADO VIGENCIA]]</f>
        <v>0.66659999999999997</v>
      </c>
    </row>
    <row r="27" spans="1:10" ht="33" x14ac:dyDescent="0.3">
      <c r="A27" s="142" t="s">
        <v>48</v>
      </c>
      <c r="B27" s="143" t="s">
        <v>49</v>
      </c>
      <c r="C27" s="126">
        <v>7937</v>
      </c>
      <c r="D27" s="127" t="s">
        <v>79</v>
      </c>
      <c r="E27" s="128" t="s">
        <v>80</v>
      </c>
      <c r="F27" s="126">
        <v>1</v>
      </c>
      <c r="G27" s="129" t="s">
        <v>81</v>
      </c>
      <c r="H27" s="132">
        <v>29507</v>
      </c>
      <c r="I27" s="132">
        <v>26302</v>
      </c>
      <c r="J27" s="131">
        <f>Table1[[#This Row],[EJECUTADO VIGENCIA]]/Table1[[#This Row],[PROGRAMADO VIGENCIA]]</f>
        <v>0.89138170603585587</v>
      </c>
    </row>
    <row r="28" spans="1:10" ht="33" x14ac:dyDescent="0.3">
      <c r="A28" s="142" t="s">
        <v>48</v>
      </c>
      <c r="B28" s="143" t="s">
        <v>49</v>
      </c>
      <c r="C28" s="126">
        <v>7937</v>
      </c>
      <c r="D28" s="127" t="s">
        <v>79</v>
      </c>
      <c r="E28" s="128" t="s">
        <v>80</v>
      </c>
      <c r="F28" s="126">
        <v>2</v>
      </c>
      <c r="G28" s="129" t="s">
        <v>82</v>
      </c>
      <c r="H28" s="116">
        <v>92849</v>
      </c>
      <c r="I28" s="130">
        <v>91597</v>
      </c>
      <c r="J28" s="131">
        <f>Table1[[#This Row],[EJECUTADO VIGENCIA]]/Table1[[#This Row],[PROGRAMADO VIGENCIA]]</f>
        <v>0.9865157406110997</v>
      </c>
    </row>
    <row r="29" spans="1:10" ht="33" x14ac:dyDescent="0.3">
      <c r="A29" s="142" t="s">
        <v>48</v>
      </c>
      <c r="B29" s="143" t="s">
        <v>49</v>
      </c>
      <c r="C29" s="126">
        <v>7937</v>
      </c>
      <c r="D29" s="127" t="s">
        <v>79</v>
      </c>
      <c r="E29" s="128" t="s">
        <v>80</v>
      </c>
      <c r="F29" s="126">
        <v>3</v>
      </c>
      <c r="G29" s="129" t="s">
        <v>83</v>
      </c>
      <c r="H29" s="132">
        <v>728</v>
      </c>
      <c r="I29" s="132">
        <v>904</v>
      </c>
      <c r="J29" s="131">
        <f>Table1[[#This Row],[EJECUTADO VIGENCIA]]/Table1[[#This Row],[PROGRAMADO VIGENCIA]]</f>
        <v>1.2417582417582418</v>
      </c>
    </row>
    <row r="30" spans="1:10" ht="33" x14ac:dyDescent="0.3">
      <c r="A30" s="142" t="s">
        <v>84</v>
      </c>
      <c r="B30" s="143" t="s">
        <v>85</v>
      </c>
      <c r="C30" s="126">
        <v>7939</v>
      </c>
      <c r="D30" s="127" t="s">
        <v>86</v>
      </c>
      <c r="E30" s="128" t="s">
        <v>87</v>
      </c>
      <c r="F30" s="126">
        <v>1</v>
      </c>
      <c r="G30" s="129" t="s">
        <v>88</v>
      </c>
      <c r="H30" s="115">
        <v>63000</v>
      </c>
      <c r="I30" s="130">
        <v>85682</v>
      </c>
      <c r="J30" s="131">
        <f>Table1[[#This Row],[EJECUTADO VIGENCIA]]/Table1[[#This Row],[PROGRAMADO VIGENCIA]]</f>
        <v>1.3600317460317459</v>
      </c>
    </row>
    <row r="31" spans="1:10" ht="33" x14ac:dyDescent="0.3">
      <c r="A31" s="142" t="s">
        <v>84</v>
      </c>
      <c r="B31" s="143" t="s">
        <v>85</v>
      </c>
      <c r="C31" s="126">
        <v>7939</v>
      </c>
      <c r="D31" s="127" t="s">
        <v>86</v>
      </c>
      <c r="E31" s="128" t="s">
        <v>87</v>
      </c>
      <c r="F31" s="126">
        <v>2</v>
      </c>
      <c r="G31" s="129" t="s">
        <v>89</v>
      </c>
      <c r="H31" s="132">
        <v>0.15</v>
      </c>
      <c r="I31" s="132">
        <v>9.4E-2</v>
      </c>
      <c r="J31" s="131">
        <f>Table1[[#This Row],[EJECUTADO VIGENCIA]]/Table1[[#This Row],[PROGRAMADO VIGENCIA]]</f>
        <v>0.62666666666666671</v>
      </c>
    </row>
    <row r="32" spans="1:10" ht="33" x14ac:dyDescent="0.3">
      <c r="A32" s="142" t="s">
        <v>84</v>
      </c>
      <c r="B32" s="143" t="s">
        <v>85</v>
      </c>
      <c r="C32" s="126">
        <v>7939</v>
      </c>
      <c r="D32" s="127" t="s">
        <v>86</v>
      </c>
      <c r="E32" s="128" t="s">
        <v>87</v>
      </c>
      <c r="F32" s="126">
        <v>3</v>
      </c>
      <c r="G32" s="129" t="s">
        <v>90</v>
      </c>
      <c r="H32" s="132">
        <v>7000</v>
      </c>
      <c r="I32" s="132">
        <v>8695</v>
      </c>
      <c r="J32" s="131">
        <f>Table1[[#This Row],[EJECUTADO VIGENCIA]]/Table1[[#This Row],[PROGRAMADO VIGENCIA]]</f>
        <v>1.2421428571428572</v>
      </c>
    </row>
    <row r="33" spans="1:10" ht="33" x14ac:dyDescent="0.3">
      <c r="A33" s="142" t="s">
        <v>84</v>
      </c>
      <c r="B33" s="143" t="s">
        <v>85</v>
      </c>
      <c r="C33" s="126">
        <v>7939</v>
      </c>
      <c r="D33" s="127" t="s">
        <v>86</v>
      </c>
      <c r="E33" s="128" t="s">
        <v>87</v>
      </c>
      <c r="F33" s="126">
        <v>4</v>
      </c>
      <c r="G33" s="129" t="s">
        <v>91</v>
      </c>
      <c r="H33" s="115">
        <v>2500</v>
      </c>
      <c r="I33" s="130">
        <v>1366</v>
      </c>
      <c r="J33" s="131">
        <f>Table1[[#This Row],[EJECUTADO VIGENCIA]]/Table1[[#This Row],[PROGRAMADO VIGENCIA]]</f>
        <v>0.5464</v>
      </c>
    </row>
    <row r="34" spans="1:10" ht="33" x14ac:dyDescent="0.3">
      <c r="A34" s="142" t="s">
        <v>84</v>
      </c>
      <c r="B34" s="143" t="s">
        <v>85</v>
      </c>
      <c r="C34" s="126">
        <v>7939</v>
      </c>
      <c r="D34" s="127" t="s">
        <v>86</v>
      </c>
      <c r="E34" s="128" t="s">
        <v>87</v>
      </c>
      <c r="F34" s="126">
        <v>5</v>
      </c>
      <c r="G34" s="129" t="s">
        <v>92</v>
      </c>
      <c r="H34" s="132">
        <v>25</v>
      </c>
      <c r="I34" s="132">
        <v>18.3</v>
      </c>
      <c r="J34" s="131">
        <f>Table1[[#This Row],[EJECUTADO VIGENCIA]]/Table1[[#This Row],[PROGRAMADO VIGENCIA]]</f>
        <v>0.73199999999999998</v>
      </c>
    </row>
    <row r="35" spans="1:10" ht="33" x14ac:dyDescent="0.3">
      <c r="A35" s="142" t="s">
        <v>48</v>
      </c>
      <c r="B35" s="143" t="s">
        <v>49</v>
      </c>
      <c r="C35" s="126">
        <v>7940</v>
      </c>
      <c r="D35" s="127" t="s">
        <v>93</v>
      </c>
      <c r="E35" s="128" t="s">
        <v>94</v>
      </c>
      <c r="F35" s="126">
        <v>1</v>
      </c>
      <c r="G35" s="129" t="s">
        <v>95</v>
      </c>
      <c r="H35" s="132">
        <v>2000</v>
      </c>
      <c r="I35" s="132">
        <v>1866</v>
      </c>
      <c r="J35" s="131">
        <v>0.93300000000000005</v>
      </c>
    </row>
    <row r="36" spans="1:10" ht="33" x14ac:dyDescent="0.3">
      <c r="A36" s="142" t="s">
        <v>48</v>
      </c>
      <c r="B36" s="143" t="s">
        <v>49</v>
      </c>
      <c r="C36" s="126">
        <v>7940</v>
      </c>
      <c r="D36" s="127" t="s">
        <v>93</v>
      </c>
      <c r="E36" s="128" t="s">
        <v>94</v>
      </c>
      <c r="F36" s="126">
        <v>2</v>
      </c>
      <c r="G36" s="129" t="s">
        <v>96</v>
      </c>
      <c r="H36" s="115">
        <v>5200</v>
      </c>
      <c r="I36" s="130">
        <v>6835</v>
      </c>
      <c r="J36" s="131" t="s">
        <v>97</v>
      </c>
    </row>
    <row r="37" spans="1:10" ht="33" x14ac:dyDescent="0.3">
      <c r="A37" s="142" t="s">
        <v>48</v>
      </c>
      <c r="B37" s="143" t="s">
        <v>49</v>
      </c>
      <c r="C37" s="126">
        <v>7940</v>
      </c>
      <c r="D37" s="127" t="s">
        <v>93</v>
      </c>
      <c r="E37" s="128" t="s">
        <v>94</v>
      </c>
      <c r="F37" s="126">
        <v>3</v>
      </c>
      <c r="G37" s="129" t="s">
        <v>98</v>
      </c>
      <c r="H37" s="132">
        <v>0.4</v>
      </c>
      <c r="I37" s="132">
        <v>0.4</v>
      </c>
      <c r="J37" s="131">
        <v>1</v>
      </c>
    </row>
    <row r="38" spans="1:10" ht="33" x14ac:dyDescent="0.3">
      <c r="A38" s="142" t="s">
        <v>48</v>
      </c>
      <c r="B38" s="143" t="s">
        <v>49</v>
      </c>
      <c r="C38" s="126">
        <v>7940</v>
      </c>
      <c r="D38" s="127" t="s">
        <v>93</v>
      </c>
      <c r="E38" s="128" t="s">
        <v>94</v>
      </c>
      <c r="F38" s="126">
        <v>4</v>
      </c>
      <c r="G38" s="129" t="s">
        <v>99</v>
      </c>
      <c r="H38" s="115">
        <v>3300</v>
      </c>
      <c r="I38" s="130">
        <v>3322</v>
      </c>
      <c r="J38" s="131" t="s">
        <v>100</v>
      </c>
    </row>
    <row r="39" spans="1:10" ht="33" x14ac:dyDescent="0.3">
      <c r="A39" s="142" t="s">
        <v>48</v>
      </c>
      <c r="B39" s="143" t="s">
        <v>49</v>
      </c>
      <c r="C39" s="126">
        <v>7940</v>
      </c>
      <c r="D39" s="127" t="s">
        <v>93</v>
      </c>
      <c r="E39" s="128" t="s">
        <v>94</v>
      </c>
      <c r="F39" s="126">
        <v>5</v>
      </c>
      <c r="G39" s="129" t="s">
        <v>101</v>
      </c>
      <c r="H39" s="115">
        <v>100</v>
      </c>
      <c r="I39" s="130">
        <v>100</v>
      </c>
      <c r="J39" s="131">
        <v>1</v>
      </c>
    </row>
    <row r="40" spans="1:10" ht="33" x14ac:dyDescent="0.3">
      <c r="A40" s="142" t="s">
        <v>48</v>
      </c>
      <c r="B40" s="143" t="s">
        <v>49</v>
      </c>
      <c r="C40" s="126">
        <v>7940</v>
      </c>
      <c r="D40" s="127" t="s">
        <v>93</v>
      </c>
      <c r="E40" s="128" t="s">
        <v>94</v>
      </c>
      <c r="F40" s="126">
        <v>6</v>
      </c>
      <c r="G40" s="129" t="s">
        <v>102</v>
      </c>
      <c r="H40" s="115">
        <v>0.12</v>
      </c>
      <c r="I40" s="130">
        <v>0.13</v>
      </c>
      <c r="J40" s="131">
        <v>1.083</v>
      </c>
    </row>
    <row r="41" spans="1:10" ht="33" x14ac:dyDescent="0.3">
      <c r="A41" s="142" t="s">
        <v>48</v>
      </c>
      <c r="B41" s="143" t="s">
        <v>49</v>
      </c>
      <c r="C41" s="126">
        <v>7940</v>
      </c>
      <c r="D41" s="127" t="s">
        <v>93</v>
      </c>
      <c r="E41" s="128" t="s">
        <v>94</v>
      </c>
      <c r="F41" s="126">
        <v>7</v>
      </c>
      <c r="G41" s="129" t="s">
        <v>103</v>
      </c>
      <c r="H41" s="115">
        <v>0.09</v>
      </c>
      <c r="I41" s="130">
        <v>0.06</v>
      </c>
      <c r="J41" s="131">
        <v>0.66700000000000004</v>
      </c>
    </row>
    <row r="42" spans="1:10" ht="49.5" x14ac:dyDescent="0.3">
      <c r="A42" s="142" t="s">
        <v>104</v>
      </c>
      <c r="B42" s="143" t="s">
        <v>105</v>
      </c>
      <c r="C42" s="126">
        <v>7942</v>
      </c>
      <c r="D42" s="127" t="s">
        <v>106</v>
      </c>
      <c r="E42" s="128" t="s">
        <v>107</v>
      </c>
      <c r="F42" s="126">
        <v>1</v>
      </c>
      <c r="G42" s="129" t="s">
        <v>108</v>
      </c>
      <c r="H42" s="115">
        <v>0.2</v>
      </c>
      <c r="I42" s="130">
        <v>0.18</v>
      </c>
      <c r="J42" s="131">
        <f>Table1[[#This Row],[EJECUTADO VIGENCIA]]/Table1[[#This Row],[PROGRAMADO VIGENCIA]]</f>
        <v>0.89999999999999991</v>
      </c>
    </row>
    <row r="43" spans="1:10" ht="49.5" x14ac:dyDescent="0.3">
      <c r="A43" s="142" t="s">
        <v>104</v>
      </c>
      <c r="B43" s="143" t="s">
        <v>105</v>
      </c>
      <c r="C43" s="126">
        <v>7942</v>
      </c>
      <c r="D43" s="127" t="s">
        <v>106</v>
      </c>
      <c r="E43" s="128" t="s">
        <v>107</v>
      </c>
      <c r="F43" s="126">
        <v>2</v>
      </c>
      <c r="G43" s="129" t="s">
        <v>109</v>
      </c>
      <c r="H43" s="115">
        <v>0.2</v>
      </c>
      <c r="I43" s="130">
        <v>0.17</v>
      </c>
      <c r="J43" s="131">
        <f>Table1[[#This Row],[EJECUTADO VIGENCIA]]/Table1[[#This Row],[PROGRAMADO VIGENCIA]]</f>
        <v>0.85</v>
      </c>
    </row>
    <row r="44" spans="1:10" ht="49.5" x14ac:dyDescent="0.3">
      <c r="A44" s="142" t="s">
        <v>104</v>
      </c>
      <c r="B44" s="143" t="s">
        <v>105</v>
      </c>
      <c r="C44" s="126">
        <v>7942</v>
      </c>
      <c r="D44" s="127" t="s">
        <v>106</v>
      </c>
      <c r="E44" s="128" t="s">
        <v>107</v>
      </c>
      <c r="F44" s="126">
        <v>3</v>
      </c>
      <c r="G44" s="129" t="s">
        <v>110</v>
      </c>
      <c r="H44" s="115">
        <v>0.2</v>
      </c>
      <c r="I44" s="130">
        <v>0.16</v>
      </c>
      <c r="J44" s="131">
        <f>Table1[[#This Row],[EJECUTADO VIGENCIA]]/Table1[[#This Row],[PROGRAMADO VIGENCIA]]</f>
        <v>0.79999999999999993</v>
      </c>
    </row>
    <row r="45" spans="1:10" ht="49.5" x14ac:dyDescent="0.3">
      <c r="A45" s="142" t="s">
        <v>104</v>
      </c>
      <c r="B45" s="143" t="s">
        <v>105</v>
      </c>
      <c r="C45" s="126">
        <v>7942</v>
      </c>
      <c r="D45" s="127" t="s">
        <v>106</v>
      </c>
      <c r="E45" s="128" t="s">
        <v>107</v>
      </c>
      <c r="F45" s="126">
        <v>4</v>
      </c>
      <c r="G45" s="129" t="s">
        <v>111</v>
      </c>
      <c r="H45" s="115">
        <v>0.7</v>
      </c>
      <c r="I45" s="130">
        <v>1</v>
      </c>
      <c r="J45" s="131">
        <f>Table1[[#This Row],[EJECUTADO VIGENCIA]]/Table1[[#This Row],[PROGRAMADO VIGENCIA]]</f>
        <v>1.4285714285714286</v>
      </c>
    </row>
    <row r="46" spans="1:10" ht="49.5" x14ac:dyDescent="0.3">
      <c r="A46" s="142" t="s">
        <v>104</v>
      </c>
      <c r="B46" s="143" t="s">
        <v>105</v>
      </c>
      <c r="C46" s="126">
        <v>7942</v>
      </c>
      <c r="D46" s="127" t="s">
        <v>106</v>
      </c>
      <c r="E46" s="128" t="s">
        <v>107</v>
      </c>
      <c r="F46" s="126">
        <v>5</v>
      </c>
      <c r="G46" s="129" t="s">
        <v>112</v>
      </c>
      <c r="H46" s="115">
        <v>100</v>
      </c>
      <c r="I46" s="130">
        <v>100</v>
      </c>
      <c r="J46" s="131">
        <f>Table1[[#This Row],[EJECUTADO VIGENCIA]]/Table1[[#This Row],[PROGRAMADO VIGENCIA]]</f>
        <v>1</v>
      </c>
    </row>
    <row r="47" spans="1:10" ht="33" x14ac:dyDescent="0.3">
      <c r="A47" s="142" t="s">
        <v>113</v>
      </c>
      <c r="B47" s="143" t="s">
        <v>114</v>
      </c>
      <c r="C47" s="126">
        <v>7945</v>
      </c>
      <c r="D47" s="127" t="s">
        <v>115</v>
      </c>
      <c r="E47" s="128" t="s">
        <v>116</v>
      </c>
      <c r="F47" s="126">
        <v>1</v>
      </c>
      <c r="G47" s="129" t="s">
        <v>117</v>
      </c>
      <c r="H47" s="115">
        <v>100</v>
      </c>
      <c r="I47" s="130">
        <v>68</v>
      </c>
      <c r="J47" s="131">
        <f>Table1[[#This Row],[EJECUTADO VIGENCIA]]/Table1[[#This Row],[PROGRAMADO VIGENCIA]]</f>
        <v>0.68</v>
      </c>
    </row>
    <row r="48" spans="1:10" ht="40.5" customHeight="1" x14ac:dyDescent="0.3">
      <c r="A48" s="142" t="s">
        <v>113</v>
      </c>
      <c r="B48" s="143" t="s">
        <v>114</v>
      </c>
      <c r="C48" s="126">
        <v>7945</v>
      </c>
      <c r="D48" s="127" t="s">
        <v>115</v>
      </c>
      <c r="E48" s="128" t="s">
        <v>116</v>
      </c>
      <c r="F48" s="126">
        <v>2</v>
      </c>
      <c r="G48" s="129" t="s">
        <v>118</v>
      </c>
      <c r="H48" s="115">
        <v>100</v>
      </c>
      <c r="I48" s="130">
        <v>85</v>
      </c>
      <c r="J48" s="131">
        <f>Table1[[#This Row],[EJECUTADO VIGENCIA]]/Table1[[#This Row],[PROGRAMADO VIGENCIA]]</f>
        <v>0.85</v>
      </c>
    </row>
    <row r="49" spans="1:10" ht="40.5" customHeight="1" x14ac:dyDescent="0.3">
      <c r="A49" s="142" t="s">
        <v>64</v>
      </c>
      <c r="B49" s="143" t="s">
        <v>65</v>
      </c>
      <c r="C49" s="126">
        <v>7946</v>
      </c>
      <c r="D49" s="127" t="s">
        <v>119</v>
      </c>
      <c r="E49" s="128" t="s">
        <v>120</v>
      </c>
      <c r="F49" s="126">
        <v>1</v>
      </c>
      <c r="G49" s="129" t="s">
        <v>121</v>
      </c>
      <c r="H49" s="115">
        <v>100</v>
      </c>
      <c r="I49" s="130">
        <v>69.7</v>
      </c>
      <c r="J49" s="131">
        <v>0.69699999999999995</v>
      </c>
    </row>
    <row r="50" spans="1:10" ht="40.5" customHeight="1" x14ac:dyDescent="0.3">
      <c r="A50" s="142" t="s">
        <v>64</v>
      </c>
      <c r="B50" s="143" t="s">
        <v>65</v>
      </c>
      <c r="C50" s="126">
        <v>7946</v>
      </c>
      <c r="D50" s="127" t="s">
        <v>119</v>
      </c>
      <c r="E50" s="128" t="s">
        <v>120</v>
      </c>
      <c r="F50" s="126">
        <v>2</v>
      </c>
      <c r="G50" s="129" t="s">
        <v>122</v>
      </c>
      <c r="H50" s="115">
        <v>100</v>
      </c>
      <c r="I50" s="130">
        <v>58.3</v>
      </c>
      <c r="J50" s="131">
        <v>0.58299999999999996</v>
      </c>
    </row>
    <row r="51" spans="1:10" ht="40.5" customHeight="1" x14ac:dyDescent="0.3">
      <c r="A51" s="142" t="s">
        <v>64</v>
      </c>
      <c r="B51" s="143" t="s">
        <v>65</v>
      </c>
      <c r="C51" s="126">
        <v>7946</v>
      </c>
      <c r="D51" s="127" t="s">
        <v>119</v>
      </c>
      <c r="E51" s="128" t="s">
        <v>120</v>
      </c>
      <c r="F51" s="126">
        <v>3</v>
      </c>
      <c r="G51" s="129" t="s">
        <v>123</v>
      </c>
      <c r="H51" s="115">
        <v>100</v>
      </c>
      <c r="I51" s="130">
        <v>38.299999999999997</v>
      </c>
      <c r="J51" s="131">
        <v>0.38300000000000001</v>
      </c>
    </row>
    <row r="52" spans="1:10" ht="40.5" customHeight="1" x14ac:dyDescent="0.3">
      <c r="A52" s="142" t="s">
        <v>64</v>
      </c>
      <c r="B52" s="143" t="s">
        <v>65</v>
      </c>
      <c r="C52" s="126">
        <v>7946</v>
      </c>
      <c r="D52" s="127" t="s">
        <v>119</v>
      </c>
      <c r="E52" s="128" t="s">
        <v>120</v>
      </c>
      <c r="F52" s="126">
        <v>4</v>
      </c>
      <c r="G52" s="129" t="s">
        <v>124</v>
      </c>
      <c r="H52" s="115">
        <v>10</v>
      </c>
      <c r="I52" s="133">
        <v>0</v>
      </c>
      <c r="J52" s="131">
        <v>0</v>
      </c>
    </row>
    <row r="53" spans="1:10" ht="33" x14ac:dyDescent="0.3">
      <c r="A53" s="142" t="s">
        <v>48</v>
      </c>
      <c r="B53" s="143" t="s">
        <v>125</v>
      </c>
      <c r="C53" s="126">
        <v>7947</v>
      </c>
      <c r="D53" s="127" t="s">
        <v>126</v>
      </c>
      <c r="E53" s="128" t="s">
        <v>127</v>
      </c>
      <c r="F53" s="126">
        <v>1</v>
      </c>
      <c r="G53" s="129" t="s">
        <v>128</v>
      </c>
      <c r="H53" s="132">
        <v>1</v>
      </c>
      <c r="I53" s="132">
        <v>0.44579615474354584</v>
      </c>
      <c r="J53" s="131">
        <f>+Table1[[#This Row],[EJECUTADO VIGENCIA]]/Table1[[#This Row],[PROGRAMADO VIGENCIA]]</f>
        <v>0.44579615474354584</v>
      </c>
    </row>
    <row r="54" spans="1:10" ht="33" x14ac:dyDescent="0.3">
      <c r="A54" s="142" t="s">
        <v>48</v>
      </c>
      <c r="B54" s="143" t="s">
        <v>125</v>
      </c>
      <c r="C54" s="126">
        <v>7947</v>
      </c>
      <c r="D54" s="127" t="s">
        <v>126</v>
      </c>
      <c r="E54" s="128" t="s">
        <v>127</v>
      </c>
      <c r="F54" s="126">
        <v>2</v>
      </c>
      <c r="G54" s="129" t="s">
        <v>129</v>
      </c>
      <c r="H54" s="132">
        <v>16661</v>
      </c>
      <c r="I54" s="132">
        <v>24189</v>
      </c>
      <c r="J54" s="131">
        <f>+Table1[[#This Row],[EJECUTADO VIGENCIA]]/Table1[[#This Row],[PROGRAMADO VIGENCIA]]</f>
        <v>1.4518336234319669</v>
      </c>
    </row>
    <row r="55" spans="1:10" ht="33" x14ac:dyDescent="0.3">
      <c r="A55" s="142" t="s">
        <v>48</v>
      </c>
      <c r="B55" s="143" t="s">
        <v>125</v>
      </c>
      <c r="C55" s="126">
        <v>7947</v>
      </c>
      <c r="D55" s="127" t="s">
        <v>126</v>
      </c>
      <c r="E55" s="128" t="s">
        <v>127</v>
      </c>
      <c r="F55" s="126">
        <v>3</v>
      </c>
      <c r="G55" s="129" t="s">
        <v>130</v>
      </c>
      <c r="H55" s="132">
        <v>6491</v>
      </c>
      <c r="I55" s="132">
        <v>8744</v>
      </c>
      <c r="J55" s="131">
        <f>+Table1[[#This Row],[EJECUTADO VIGENCIA]]/Table1[[#This Row],[PROGRAMADO VIGENCIA]]</f>
        <v>1.3470959790479125</v>
      </c>
    </row>
    <row r="56" spans="1:10" ht="33" x14ac:dyDescent="0.3">
      <c r="A56" s="142" t="s">
        <v>48</v>
      </c>
      <c r="B56" s="143" t="s">
        <v>125</v>
      </c>
      <c r="C56" s="126">
        <v>7947</v>
      </c>
      <c r="D56" s="127" t="s">
        <v>126</v>
      </c>
      <c r="E56" s="128" t="s">
        <v>127</v>
      </c>
      <c r="F56" s="126">
        <v>4</v>
      </c>
      <c r="G56" s="129" t="s">
        <v>131</v>
      </c>
      <c r="H56" s="115">
        <v>500</v>
      </c>
      <c r="I56" s="130">
        <v>0</v>
      </c>
      <c r="J56" s="131">
        <f>+Table1[[#This Row],[EJECUTADO VIGENCIA]]/Table1[[#This Row],[PROGRAMADO VIGENCIA]]</f>
        <v>0</v>
      </c>
    </row>
    <row r="57" spans="1:10" ht="33" x14ac:dyDescent="0.3">
      <c r="A57" s="142" t="s">
        <v>48</v>
      </c>
      <c r="B57" s="143" t="s">
        <v>125</v>
      </c>
      <c r="C57" s="126">
        <v>7948</v>
      </c>
      <c r="D57" s="127" t="s">
        <v>132</v>
      </c>
      <c r="E57" s="128" t="s">
        <v>133</v>
      </c>
      <c r="F57" s="126">
        <v>1</v>
      </c>
      <c r="G57" s="129" t="s">
        <v>134</v>
      </c>
      <c r="H57" s="132">
        <v>1</v>
      </c>
      <c r="I57" s="132">
        <v>0.38800000000000001</v>
      </c>
      <c r="J57" s="131">
        <v>0.38800000000000001</v>
      </c>
    </row>
    <row r="58" spans="1:10" ht="33" x14ac:dyDescent="0.3">
      <c r="A58" s="142" t="s">
        <v>48</v>
      </c>
      <c r="B58" s="143" t="s">
        <v>125</v>
      </c>
      <c r="C58" s="126">
        <v>7948</v>
      </c>
      <c r="D58" s="127" t="s">
        <v>132</v>
      </c>
      <c r="E58" s="128" t="s">
        <v>133</v>
      </c>
      <c r="F58" s="126">
        <v>2</v>
      </c>
      <c r="G58" s="129" t="s">
        <v>135</v>
      </c>
      <c r="H58" s="115">
        <v>3090</v>
      </c>
      <c r="I58" s="130">
        <v>5397</v>
      </c>
      <c r="J58" s="131">
        <v>1.7470000000000001</v>
      </c>
    </row>
    <row r="59" spans="1:10" ht="33" x14ac:dyDescent="0.3">
      <c r="A59" s="142" t="s">
        <v>48</v>
      </c>
      <c r="B59" s="143" t="s">
        <v>125</v>
      </c>
      <c r="C59" s="126">
        <v>7948</v>
      </c>
      <c r="D59" s="127" t="s">
        <v>132</v>
      </c>
      <c r="E59" s="128" t="s">
        <v>133</v>
      </c>
      <c r="F59" s="126">
        <v>3</v>
      </c>
      <c r="G59" s="129" t="s">
        <v>136</v>
      </c>
      <c r="H59" s="132">
        <v>1</v>
      </c>
      <c r="I59" s="132">
        <v>0.4</v>
      </c>
      <c r="J59" s="131">
        <v>0.4</v>
      </c>
    </row>
    <row r="60" spans="1:10" ht="33" x14ac:dyDescent="0.3">
      <c r="A60" s="142" t="s">
        <v>48</v>
      </c>
      <c r="B60" s="143" t="s">
        <v>125</v>
      </c>
      <c r="C60" s="126">
        <v>7948</v>
      </c>
      <c r="D60" s="127" t="s">
        <v>132</v>
      </c>
      <c r="E60" s="128" t="s">
        <v>133</v>
      </c>
      <c r="F60" s="126">
        <v>4</v>
      </c>
      <c r="G60" s="129" t="s">
        <v>137</v>
      </c>
      <c r="H60" s="115">
        <v>188</v>
      </c>
      <c r="I60" s="130">
        <v>118</v>
      </c>
      <c r="J60" s="131">
        <v>0.628</v>
      </c>
    </row>
    <row r="61" spans="1:10" ht="33" x14ac:dyDescent="0.3">
      <c r="A61" s="142" t="s">
        <v>64</v>
      </c>
      <c r="B61" s="143" t="s">
        <v>138</v>
      </c>
      <c r="C61" s="126">
        <v>7955</v>
      </c>
      <c r="D61" s="127" t="s">
        <v>139</v>
      </c>
      <c r="E61" s="128" t="s">
        <v>140</v>
      </c>
      <c r="F61" s="126">
        <v>1</v>
      </c>
      <c r="G61" s="129" t="s">
        <v>141</v>
      </c>
      <c r="H61" s="115">
        <v>1</v>
      </c>
      <c r="I61" s="130">
        <v>0.5</v>
      </c>
      <c r="J61" s="131">
        <v>0.5</v>
      </c>
    </row>
    <row r="62" spans="1:10" ht="33" x14ac:dyDescent="0.3">
      <c r="A62" s="142" t="s">
        <v>64</v>
      </c>
      <c r="B62" s="143" t="s">
        <v>138</v>
      </c>
      <c r="C62" s="126">
        <v>7955</v>
      </c>
      <c r="D62" s="127" t="s">
        <v>139</v>
      </c>
      <c r="E62" s="128" t="s">
        <v>140</v>
      </c>
      <c r="F62" s="126">
        <v>2</v>
      </c>
      <c r="G62" s="129" t="s">
        <v>142</v>
      </c>
      <c r="H62" s="115">
        <v>4</v>
      </c>
      <c r="I62" s="130">
        <v>2</v>
      </c>
      <c r="J62" s="131">
        <v>0.5</v>
      </c>
    </row>
    <row r="63" spans="1:10" ht="33" x14ac:dyDescent="0.3">
      <c r="A63" s="142" t="s">
        <v>64</v>
      </c>
      <c r="B63" s="143" t="s">
        <v>138</v>
      </c>
      <c r="C63" s="126">
        <v>7955</v>
      </c>
      <c r="D63" s="127" t="s">
        <v>139</v>
      </c>
      <c r="E63" s="128" t="s">
        <v>140</v>
      </c>
      <c r="F63" s="126">
        <v>3</v>
      </c>
      <c r="G63" s="129" t="s">
        <v>143</v>
      </c>
      <c r="H63" s="115">
        <v>100</v>
      </c>
      <c r="I63" s="130">
        <v>100</v>
      </c>
      <c r="J63" s="131">
        <v>1</v>
      </c>
    </row>
    <row r="64" spans="1:10" ht="33" x14ac:dyDescent="0.3">
      <c r="A64" s="142" t="s">
        <v>64</v>
      </c>
      <c r="B64" s="143" t="s">
        <v>138</v>
      </c>
      <c r="C64" s="126">
        <v>7955</v>
      </c>
      <c r="D64" s="127" t="s">
        <v>139</v>
      </c>
      <c r="E64" s="128" t="s">
        <v>140</v>
      </c>
      <c r="F64" s="126">
        <v>4</v>
      </c>
      <c r="G64" s="129" t="s">
        <v>144</v>
      </c>
      <c r="H64" s="115">
        <v>3</v>
      </c>
      <c r="I64" s="130">
        <v>2</v>
      </c>
      <c r="J64" s="131">
        <v>0.66700000000000004</v>
      </c>
    </row>
    <row r="65" spans="1:10" ht="33" x14ac:dyDescent="0.3">
      <c r="A65" s="144" t="s">
        <v>64</v>
      </c>
      <c r="B65" s="145" t="s">
        <v>138</v>
      </c>
      <c r="C65" s="134">
        <v>7955</v>
      </c>
      <c r="D65" s="135" t="s">
        <v>139</v>
      </c>
      <c r="E65" s="136" t="s">
        <v>140</v>
      </c>
      <c r="F65" s="134">
        <v>5</v>
      </c>
      <c r="G65" s="137" t="s">
        <v>145</v>
      </c>
      <c r="H65" s="117">
        <v>3</v>
      </c>
      <c r="I65" s="138">
        <v>2</v>
      </c>
      <c r="J65" s="139">
        <v>0.66700000000000004</v>
      </c>
    </row>
    <row r="66" spans="1:10" ht="33" x14ac:dyDescent="0.3">
      <c r="A66" s="142" t="s">
        <v>64</v>
      </c>
      <c r="B66" s="142" t="s">
        <v>138</v>
      </c>
      <c r="C66" s="126">
        <v>7955</v>
      </c>
      <c r="D66" s="128" t="s">
        <v>139</v>
      </c>
      <c r="E66" s="128" t="s">
        <v>140</v>
      </c>
      <c r="F66" s="126">
        <v>6</v>
      </c>
      <c r="G66" s="129" t="s">
        <v>146</v>
      </c>
      <c r="H66" s="115">
        <v>100</v>
      </c>
      <c r="I66" s="130">
        <v>100</v>
      </c>
      <c r="J66" s="131">
        <v>1</v>
      </c>
    </row>
    <row r="67" spans="1:10" ht="33" x14ac:dyDescent="0.3">
      <c r="A67" s="142" t="s">
        <v>64</v>
      </c>
      <c r="B67" s="142" t="s">
        <v>138</v>
      </c>
      <c r="C67" s="126">
        <v>7955</v>
      </c>
      <c r="D67" s="128" t="s">
        <v>139</v>
      </c>
      <c r="E67" s="128" t="s">
        <v>140</v>
      </c>
      <c r="F67" s="126">
        <v>7</v>
      </c>
      <c r="G67" s="129" t="s">
        <v>147</v>
      </c>
      <c r="H67" s="132">
        <v>100</v>
      </c>
      <c r="I67" s="132">
        <v>100</v>
      </c>
      <c r="J67" s="131">
        <v>1</v>
      </c>
    </row>
    <row r="68" spans="1:10" x14ac:dyDescent="0.3">
      <c r="A68" s="142" t="s">
        <v>64</v>
      </c>
      <c r="B68" s="142" t="s">
        <v>138</v>
      </c>
      <c r="C68" s="126">
        <v>7953</v>
      </c>
      <c r="D68" s="128" t="s">
        <v>148</v>
      </c>
      <c r="E68" s="128" t="s">
        <v>149</v>
      </c>
      <c r="F68" s="126">
        <v>1</v>
      </c>
      <c r="G68" s="129" t="s">
        <v>150</v>
      </c>
      <c r="H68" s="132">
        <v>38000</v>
      </c>
      <c r="I68" s="132">
        <v>38220</v>
      </c>
      <c r="J68" s="131">
        <f>Table1[[#This Row],[EJECUTADO VIGENCIA]]/Table1[[#This Row],[PROGRAMADO VIGENCIA]]</f>
        <v>1.0057894736842106</v>
      </c>
    </row>
    <row r="69" spans="1:10" x14ac:dyDescent="0.3">
      <c r="A69" s="142" t="s">
        <v>48</v>
      </c>
      <c r="B69" s="142" t="s">
        <v>151</v>
      </c>
      <c r="C69" s="126">
        <v>7953</v>
      </c>
      <c r="D69" s="128" t="s">
        <v>148</v>
      </c>
      <c r="E69" s="128" t="s">
        <v>149</v>
      </c>
      <c r="F69" s="126">
        <v>2</v>
      </c>
      <c r="G69" s="129" t="s">
        <v>152</v>
      </c>
      <c r="H69" s="132">
        <v>11000000</v>
      </c>
      <c r="I69" s="132">
        <v>9619300</v>
      </c>
      <c r="J69" s="131">
        <f>Table1[[#This Row],[EJECUTADO VIGENCIA]]/Table1[[#This Row],[PROGRAMADO VIGENCIA]]</f>
        <v>0.87448181818181814</v>
      </c>
    </row>
    <row r="70" spans="1:10" x14ac:dyDescent="0.3">
      <c r="A70" s="142" t="s">
        <v>48</v>
      </c>
      <c r="B70" s="142" t="s">
        <v>151</v>
      </c>
      <c r="C70" s="126">
        <v>7953</v>
      </c>
      <c r="D70" s="128" t="s">
        <v>148</v>
      </c>
      <c r="E70" s="128" t="s">
        <v>149</v>
      </c>
      <c r="F70" s="126">
        <v>3</v>
      </c>
      <c r="G70" s="129" t="s">
        <v>153</v>
      </c>
      <c r="H70" s="132">
        <v>120000</v>
      </c>
      <c r="I70" s="132">
        <v>117630</v>
      </c>
      <c r="J70" s="131">
        <f>Table1[[#This Row],[EJECUTADO VIGENCIA]]/Table1[[#This Row],[PROGRAMADO VIGENCIA]]</f>
        <v>0.98024999999999995</v>
      </c>
    </row>
    <row r="71" spans="1:10" x14ac:dyDescent="0.3">
      <c r="A71" s="142" t="s">
        <v>48</v>
      </c>
      <c r="B71" s="142" t="s">
        <v>151</v>
      </c>
      <c r="C71" s="126">
        <v>7953</v>
      </c>
      <c r="D71" s="128" t="s">
        <v>148</v>
      </c>
      <c r="E71" s="128" t="s">
        <v>149</v>
      </c>
      <c r="F71" s="126">
        <v>4</v>
      </c>
      <c r="G71" s="129" t="s">
        <v>154</v>
      </c>
      <c r="H71" s="132">
        <v>49000</v>
      </c>
      <c r="I71" s="132">
        <v>28119</v>
      </c>
      <c r="J71" s="131">
        <f>Table1[[#This Row],[EJECUTADO VIGENCIA]]/Table1[[#This Row],[PROGRAMADO VIGENCIA]]</f>
        <v>0.57385714285714284</v>
      </c>
    </row>
    <row r="72" spans="1:10" x14ac:dyDescent="0.3">
      <c r="A72" s="142" t="s">
        <v>48</v>
      </c>
      <c r="B72" s="142" t="s">
        <v>151</v>
      </c>
      <c r="C72" s="126">
        <v>7953</v>
      </c>
      <c r="D72" s="128" t="s">
        <v>148</v>
      </c>
      <c r="E72" s="128" t="s">
        <v>149</v>
      </c>
      <c r="F72" s="126">
        <v>5</v>
      </c>
      <c r="G72" s="129" t="s">
        <v>155</v>
      </c>
      <c r="H72" s="115">
        <v>130000</v>
      </c>
      <c r="I72" s="130">
        <v>104835</v>
      </c>
      <c r="J72" s="131">
        <f>Table1[[#This Row],[EJECUTADO VIGENCIA]]/Table1[[#This Row],[PROGRAMADO VIGENCIA]]</f>
        <v>0.80642307692307691</v>
      </c>
    </row>
    <row r="73" spans="1:10" ht="17.25" customHeight="1" x14ac:dyDescent="0.3">
      <c r="A73" s="140" t="s">
        <v>48</v>
      </c>
      <c r="B73" s="140" t="s">
        <v>151</v>
      </c>
      <c r="C73" s="147">
        <v>7953</v>
      </c>
      <c r="D73" s="140" t="s">
        <v>148</v>
      </c>
      <c r="E73" s="140" t="s">
        <v>149</v>
      </c>
      <c r="F73" s="141">
        <v>6</v>
      </c>
      <c r="G73" s="129" t="s">
        <v>156</v>
      </c>
      <c r="H73" s="118">
        <v>100</v>
      </c>
      <c r="I73" s="130">
        <v>100</v>
      </c>
      <c r="J73" s="131">
        <f>Table1[[#This Row],[EJECUTADO VIGENCIA]]/Table1[[#This Row],[PROGRAMADO VIGENCIA]]</f>
        <v>1</v>
      </c>
    </row>
    <row r="74" spans="1:10" x14ac:dyDescent="0.3">
      <c r="A74" s="146" t="s">
        <v>157</v>
      </c>
      <c r="B74" s="108"/>
      <c r="C74" s="109"/>
      <c r="D74" s="105"/>
      <c r="E74" s="105"/>
      <c r="F74" s="110"/>
      <c r="G74" s="111"/>
      <c r="H74" s="119"/>
      <c r="I74" s="122" t="str">
        <f>+IFERROR(#REF!/H74," ")</f>
        <v xml:space="preserve"> </v>
      </c>
      <c r="J74" s="123"/>
    </row>
    <row r="75" spans="1:10" x14ac:dyDescent="0.3">
      <c r="A75" s="107" t="s">
        <v>158</v>
      </c>
    </row>
    <row r="76" spans="1:10" x14ac:dyDescent="0.3">
      <c r="A76" s="114" t="s">
        <v>159</v>
      </c>
      <c r="B76" s="114"/>
      <c r="C76" s="114"/>
      <c r="D76" s="114"/>
      <c r="E76" s="114"/>
    </row>
  </sheetData>
  <autoFilter ref="K1:K76"/>
  <mergeCells count="2">
    <mergeCell ref="A5:J5"/>
    <mergeCell ref="A76:E76"/>
  </mergeCells>
  <phoneticPr fontId="13" type="noConversion"/>
  <pageMargins left="0.7" right="0.7" top="0.75" bottom="0.75" header="0.3" footer="0.3"/>
  <pageSetup paperSize="9" orientation="portrait" horizontalDpi="1200" verticalDpi="1200" r:id="rId1"/>
  <ignoredErrors>
    <ignoredError sqref="J8:J22" calculatedColumn="1"/>
    <ignoredError sqref="J23:J73" unlockedFormula="1" calculatedColumn="1"/>
    <ignoredError sqref="I74" unlockedFormula="1"/>
  </ignoredErrors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B13" sqref="B13"/>
    </sheetView>
  </sheetViews>
  <sheetFormatPr baseColWidth="10" defaultColWidth="9.140625" defaultRowHeight="15" x14ac:dyDescent="0.25"/>
  <cols>
    <col min="1" max="1" width="9.140625" style="1"/>
    <col min="2" max="2" width="35.5703125" bestFit="1" customWidth="1"/>
    <col min="3" max="3" width="11.42578125" bestFit="1" customWidth="1"/>
    <col min="4" max="4" width="19.42578125" bestFit="1" customWidth="1"/>
    <col min="5" max="5" width="11.7109375" bestFit="1" customWidth="1"/>
  </cols>
  <sheetData>
    <row r="1" spans="1:4" x14ac:dyDescent="0.25">
      <c r="A1" s="30" t="s">
        <v>160</v>
      </c>
      <c r="B1" s="31" t="s">
        <v>161</v>
      </c>
      <c r="C1" s="31" t="s">
        <v>162</v>
      </c>
      <c r="D1" s="31" t="s">
        <v>163</v>
      </c>
    </row>
    <row r="2" spans="1:4" x14ac:dyDescent="0.25">
      <c r="A2" s="29">
        <v>1</v>
      </c>
      <c r="B2" s="3" t="s">
        <v>164</v>
      </c>
      <c r="C2" s="53">
        <v>0.28100000000000003</v>
      </c>
      <c r="D2" s="53">
        <v>0.249</v>
      </c>
    </row>
    <row r="3" spans="1:4" x14ac:dyDescent="0.25">
      <c r="A3" s="29">
        <v>2</v>
      </c>
      <c r="B3" s="3" t="s">
        <v>165</v>
      </c>
      <c r="C3" s="53">
        <v>4.2000000000000003E-2</v>
      </c>
      <c r="D3" s="53">
        <v>2.1999999999999999E-2</v>
      </c>
    </row>
    <row r="4" spans="1:4" x14ac:dyDescent="0.25">
      <c r="A4" s="29">
        <v>3</v>
      </c>
      <c r="B4" s="3" t="s">
        <v>166</v>
      </c>
      <c r="C4" s="54">
        <v>0.58630000000000004</v>
      </c>
      <c r="D4" s="54">
        <v>0.57130000000000003</v>
      </c>
    </row>
    <row r="5" spans="1:4" x14ac:dyDescent="0.25">
      <c r="A5" s="29">
        <v>4</v>
      </c>
      <c r="B5" s="3" t="s">
        <v>167</v>
      </c>
      <c r="C5" s="53">
        <v>3.5999999999999997E-2</v>
      </c>
      <c r="D5" s="53">
        <v>0.02</v>
      </c>
    </row>
    <row r="6" spans="1:4" x14ac:dyDescent="0.25">
      <c r="A6" s="29">
        <v>5</v>
      </c>
      <c r="B6" s="3" t="s">
        <v>168</v>
      </c>
      <c r="C6" s="53"/>
      <c r="D6" s="53"/>
    </row>
  </sheetData>
  <sheetProtection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opLeftCell="E1" workbookViewId="0">
      <selection activeCell="K9" sqref="K9"/>
    </sheetView>
  </sheetViews>
  <sheetFormatPr baseColWidth="10" defaultColWidth="11.42578125" defaultRowHeight="15" x14ac:dyDescent="0.25"/>
  <cols>
    <col min="1" max="1" width="0" hidden="1" customWidth="1"/>
    <col min="3" max="3" width="11.5703125" style="2"/>
    <col min="4" max="4" width="17.85546875" style="2" customWidth="1"/>
    <col min="5" max="5" width="20.140625" bestFit="1" customWidth="1"/>
    <col min="6" max="6" width="12.140625" bestFit="1" customWidth="1"/>
    <col min="7" max="7" width="36.5703125" bestFit="1" customWidth="1"/>
    <col min="8" max="8" width="36.5703125" customWidth="1"/>
    <col min="12" max="12" width="34.5703125" bestFit="1" customWidth="1"/>
    <col min="13" max="13" width="30.140625" bestFit="1" customWidth="1"/>
  </cols>
  <sheetData>
    <row r="1" spans="1:13" ht="45" x14ac:dyDescent="0.25">
      <c r="A1" s="20" t="s">
        <v>169</v>
      </c>
      <c r="B1" s="20" t="s">
        <v>170</v>
      </c>
      <c r="C1" s="20" t="s">
        <v>171</v>
      </c>
      <c r="D1" s="20" t="s">
        <v>172</v>
      </c>
      <c r="E1" s="20" t="s">
        <v>173</v>
      </c>
      <c r="F1" s="20" t="s">
        <v>174</v>
      </c>
      <c r="G1" s="20" t="s">
        <v>175</v>
      </c>
      <c r="H1" s="20" t="s">
        <v>176</v>
      </c>
      <c r="I1" s="20" t="s">
        <v>177</v>
      </c>
      <c r="J1" s="20" t="s">
        <v>178</v>
      </c>
      <c r="K1" s="20" t="s">
        <v>179</v>
      </c>
      <c r="L1" s="20" t="s">
        <v>180</v>
      </c>
      <c r="M1" s="20" t="s">
        <v>181</v>
      </c>
    </row>
    <row r="2" spans="1:13" x14ac:dyDescent="0.25">
      <c r="A2" s="21"/>
      <c r="B2" s="22">
        <v>2024</v>
      </c>
      <c r="C2" s="23" t="s">
        <v>182</v>
      </c>
      <c r="D2" s="24" t="e">
        <f>#REF!&amp;"-"&amp;#REF!</f>
        <v>#REF!</v>
      </c>
      <c r="E2" s="4" t="s">
        <v>183</v>
      </c>
      <c r="F2" s="4" t="s">
        <v>184</v>
      </c>
      <c r="G2" s="4" t="s">
        <v>185</v>
      </c>
      <c r="H2" s="4" t="s">
        <v>186</v>
      </c>
      <c r="I2" s="4">
        <v>63000</v>
      </c>
      <c r="J2" s="4">
        <v>49941</v>
      </c>
      <c r="K2" s="25">
        <f t="shared" ref="K2:K16" si="0">+J2/I2</f>
        <v>0.7927142857142857</v>
      </c>
    </row>
    <row r="3" spans="1:13" x14ac:dyDescent="0.25">
      <c r="A3" s="21"/>
      <c r="B3" s="22">
        <v>2024</v>
      </c>
      <c r="C3" s="23" t="s">
        <v>182</v>
      </c>
      <c r="D3" s="24" t="e">
        <f>#REF!&amp;"-"&amp;#REF!</f>
        <v>#REF!</v>
      </c>
      <c r="E3" s="4" t="s">
        <v>183</v>
      </c>
      <c r="F3" s="4" t="s">
        <v>184</v>
      </c>
      <c r="G3" s="4" t="s">
        <v>187</v>
      </c>
      <c r="H3" s="4" t="s">
        <v>186</v>
      </c>
      <c r="I3" s="4">
        <v>63000</v>
      </c>
      <c r="J3" s="4">
        <v>66458</v>
      </c>
      <c r="K3" s="25">
        <f t="shared" si="0"/>
        <v>1.054888888888889</v>
      </c>
    </row>
    <row r="4" spans="1:13" ht="30" x14ac:dyDescent="0.25">
      <c r="A4" s="21"/>
      <c r="B4" s="40">
        <v>2024</v>
      </c>
      <c r="C4" s="35" t="s">
        <v>182</v>
      </c>
      <c r="D4" s="36" t="e">
        <f>#REF!&amp;"-"&amp;#REF!</f>
        <v>#REF!</v>
      </c>
      <c r="E4" s="37" t="s">
        <v>183</v>
      </c>
      <c r="F4" s="37" t="s">
        <v>184</v>
      </c>
      <c r="G4" s="38" t="s">
        <v>188</v>
      </c>
      <c r="H4" s="37" t="s">
        <v>189</v>
      </c>
      <c r="I4" s="37">
        <v>71788</v>
      </c>
      <c r="J4" s="37">
        <v>70195</v>
      </c>
      <c r="K4" s="39">
        <f>J4/I4</f>
        <v>0.97780966178191342</v>
      </c>
    </row>
    <row r="5" spans="1:13" x14ac:dyDescent="0.25">
      <c r="A5" s="21"/>
      <c r="B5" s="22">
        <v>2024</v>
      </c>
      <c r="C5" s="23" t="s">
        <v>182</v>
      </c>
      <c r="D5" s="24" t="e">
        <f>#REF!&amp;"-"&amp;#REF!</f>
        <v>#REF!</v>
      </c>
      <c r="E5" s="4" t="s">
        <v>183</v>
      </c>
      <c r="F5" s="4" t="s">
        <v>190</v>
      </c>
      <c r="G5" s="4" t="s">
        <v>191</v>
      </c>
      <c r="H5" s="4"/>
      <c r="I5" s="4">
        <v>358</v>
      </c>
      <c r="J5" s="4">
        <v>300</v>
      </c>
      <c r="K5" s="25">
        <f t="shared" si="0"/>
        <v>0.83798882681564246</v>
      </c>
    </row>
    <row r="6" spans="1:13" x14ac:dyDescent="0.25">
      <c r="A6" s="21"/>
      <c r="B6" s="22">
        <v>2024</v>
      </c>
      <c r="C6" s="23" t="s">
        <v>182</v>
      </c>
      <c r="D6" s="24" t="e">
        <f>#REF!&amp;"-"&amp;#REF!</f>
        <v>#REF!</v>
      </c>
      <c r="E6" s="4" t="s">
        <v>183</v>
      </c>
      <c r="F6" s="4" t="s">
        <v>190</v>
      </c>
      <c r="G6" s="4" t="s">
        <v>192</v>
      </c>
      <c r="H6" s="4"/>
      <c r="I6" s="26">
        <v>0.15</v>
      </c>
      <c r="J6" s="26">
        <v>0.1</v>
      </c>
      <c r="K6" s="25">
        <f t="shared" si="0"/>
        <v>0.66666666666666674</v>
      </c>
      <c r="L6" t="s">
        <v>193</v>
      </c>
      <c r="M6" t="s">
        <v>193</v>
      </c>
    </row>
    <row r="7" spans="1:13" x14ac:dyDescent="0.25">
      <c r="A7" s="21"/>
      <c r="B7" s="22">
        <v>2024</v>
      </c>
      <c r="C7" s="23" t="s">
        <v>182</v>
      </c>
      <c r="D7" s="24" t="e">
        <f>#REF!&amp;"-"&amp;#REF!</f>
        <v>#REF!</v>
      </c>
      <c r="E7" s="4" t="s">
        <v>183</v>
      </c>
      <c r="F7" s="4" t="s">
        <v>190</v>
      </c>
      <c r="G7" s="4" t="s">
        <v>194</v>
      </c>
      <c r="H7" s="4"/>
      <c r="I7" s="4">
        <v>0.3</v>
      </c>
      <c r="J7" s="26">
        <v>0.16</v>
      </c>
      <c r="K7" s="25">
        <f t="shared" si="0"/>
        <v>0.53333333333333333</v>
      </c>
      <c r="L7" t="s">
        <v>193</v>
      </c>
      <c r="M7" t="s">
        <v>193</v>
      </c>
    </row>
    <row r="8" spans="1:13" x14ac:dyDescent="0.25">
      <c r="A8" s="21"/>
      <c r="B8" s="22">
        <v>2024</v>
      </c>
      <c r="C8" s="23" t="s">
        <v>182</v>
      </c>
      <c r="D8" s="24" t="e">
        <f>#REF!&amp;"-"&amp;#REF!</f>
        <v>#REF!</v>
      </c>
      <c r="E8" s="4" t="s">
        <v>195</v>
      </c>
      <c r="F8" s="4" t="s">
        <v>184</v>
      </c>
      <c r="G8" s="4" t="s">
        <v>196</v>
      </c>
      <c r="H8" s="4" t="s">
        <v>197</v>
      </c>
      <c r="I8" s="4"/>
      <c r="J8" s="4">
        <v>722689</v>
      </c>
      <c r="K8" s="25"/>
    </row>
    <row r="9" spans="1:13" x14ac:dyDescent="0.25">
      <c r="A9" s="21"/>
      <c r="B9" s="22">
        <v>2024</v>
      </c>
      <c r="C9" s="23" t="s">
        <v>182</v>
      </c>
      <c r="D9" s="24" t="e">
        <f>#REF!&amp;"-"&amp;#REF!</f>
        <v>#REF!</v>
      </c>
      <c r="E9" s="4" t="s">
        <v>195</v>
      </c>
      <c r="F9" s="4" t="s">
        <v>184</v>
      </c>
      <c r="G9" s="4" t="s">
        <v>196</v>
      </c>
      <c r="H9" s="4" t="s">
        <v>198</v>
      </c>
      <c r="I9" s="4"/>
      <c r="J9" s="4">
        <v>132370</v>
      </c>
      <c r="K9" s="25"/>
    </row>
    <row r="10" spans="1:13" s="34" customFormat="1" x14ac:dyDescent="0.25">
      <c r="A10" s="21"/>
      <c r="B10" s="22">
        <v>2024</v>
      </c>
      <c r="C10" s="23" t="s">
        <v>182</v>
      </c>
      <c r="D10" s="24" t="e">
        <f>#REF!&amp;"-"&amp;#REF!</f>
        <v>#REF!</v>
      </c>
      <c r="E10" s="32" t="s">
        <v>195</v>
      </c>
      <c r="F10" s="32" t="s">
        <v>184</v>
      </c>
      <c r="G10" s="32" t="s">
        <v>196</v>
      </c>
      <c r="H10" s="32" t="s">
        <v>186</v>
      </c>
      <c r="I10" s="32">
        <v>880821</v>
      </c>
      <c r="J10" s="32">
        <v>851927</v>
      </c>
      <c r="K10" s="33">
        <f t="shared" si="0"/>
        <v>0.96719651325297651</v>
      </c>
    </row>
    <row r="11" spans="1:13" x14ac:dyDescent="0.25">
      <c r="A11" s="21"/>
      <c r="B11" s="22">
        <v>2024</v>
      </c>
      <c r="C11" s="23" t="s">
        <v>182</v>
      </c>
      <c r="D11" s="24" t="e">
        <f>#REF!&amp;"-"&amp;#REF!</f>
        <v>#REF!</v>
      </c>
      <c r="E11" s="4" t="s">
        <v>195</v>
      </c>
      <c r="F11" s="4" t="s">
        <v>190</v>
      </c>
      <c r="G11" s="4" t="s">
        <v>199</v>
      </c>
      <c r="H11" s="4" t="s">
        <v>186</v>
      </c>
      <c r="I11" s="4">
        <v>115</v>
      </c>
      <c r="J11" s="4">
        <v>115</v>
      </c>
      <c r="K11" s="25">
        <f t="shared" si="0"/>
        <v>1</v>
      </c>
    </row>
    <row r="12" spans="1:13" x14ac:dyDescent="0.25">
      <c r="A12" s="21"/>
      <c r="B12" s="22">
        <v>2024</v>
      </c>
      <c r="C12" s="23" t="s">
        <v>182</v>
      </c>
      <c r="D12" s="24" t="e">
        <f>#REF!&amp;"-"&amp;#REF!</f>
        <v>#REF!</v>
      </c>
      <c r="E12" s="4" t="s">
        <v>195</v>
      </c>
      <c r="F12" s="4" t="s">
        <v>190</v>
      </c>
      <c r="G12" s="4" t="s">
        <v>200</v>
      </c>
      <c r="H12" s="4" t="s">
        <v>186</v>
      </c>
      <c r="I12" s="4">
        <v>45052</v>
      </c>
      <c r="J12" s="4">
        <v>40586</v>
      </c>
      <c r="K12" s="25">
        <f t="shared" si="0"/>
        <v>0.90087010565568681</v>
      </c>
    </row>
    <row r="13" spans="1:13" x14ac:dyDescent="0.25">
      <c r="A13" s="21"/>
      <c r="B13" s="22">
        <v>2024</v>
      </c>
      <c r="C13" s="23" t="s">
        <v>182</v>
      </c>
      <c r="D13" s="24" t="e">
        <f>#REF!&amp;"-"&amp;#REF!</f>
        <v>#REF!</v>
      </c>
      <c r="E13" s="4" t="s">
        <v>195</v>
      </c>
      <c r="F13" s="4" t="s">
        <v>190</v>
      </c>
      <c r="G13" s="4" t="s">
        <v>201</v>
      </c>
      <c r="H13" s="4" t="s">
        <v>186</v>
      </c>
      <c r="I13" s="4">
        <v>250000</v>
      </c>
      <c r="J13" s="4">
        <v>250000</v>
      </c>
      <c r="K13" s="25">
        <f t="shared" si="0"/>
        <v>1</v>
      </c>
    </row>
    <row r="14" spans="1:13" x14ac:dyDescent="0.25">
      <c r="A14" s="21"/>
      <c r="B14" s="22">
        <v>2024</v>
      </c>
      <c r="C14" s="23" t="s">
        <v>182</v>
      </c>
      <c r="D14" s="24" t="e">
        <f>#REF!&amp;"-"&amp;#REF!</f>
        <v>#REF!</v>
      </c>
      <c r="E14" s="4" t="s">
        <v>195</v>
      </c>
      <c r="F14" s="4" t="s">
        <v>190</v>
      </c>
      <c r="G14" s="4" t="s">
        <v>202</v>
      </c>
      <c r="H14" s="4" t="s">
        <v>186</v>
      </c>
      <c r="I14" s="4">
        <v>170000</v>
      </c>
      <c r="J14" s="4">
        <v>170000</v>
      </c>
      <c r="K14" s="25">
        <f t="shared" si="0"/>
        <v>1</v>
      </c>
    </row>
    <row r="15" spans="1:13" x14ac:dyDescent="0.25">
      <c r="A15" s="21"/>
      <c r="B15" s="22">
        <v>2024</v>
      </c>
      <c r="C15" s="23" t="s">
        <v>182</v>
      </c>
      <c r="D15" s="24" t="e">
        <f>#REF!&amp;"-"&amp;#REF!</f>
        <v>#REF!</v>
      </c>
      <c r="E15" s="4" t="s">
        <v>195</v>
      </c>
      <c r="F15" s="4" t="s">
        <v>190</v>
      </c>
      <c r="G15" s="4" t="s">
        <v>203</v>
      </c>
      <c r="H15" s="4" t="s">
        <v>186</v>
      </c>
      <c r="I15" s="4">
        <v>35</v>
      </c>
      <c r="J15" s="4">
        <v>35</v>
      </c>
      <c r="K15" s="25">
        <f t="shared" si="0"/>
        <v>1</v>
      </c>
    </row>
    <row r="16" spans="1:13" x14ac:dyDescent="0.25">
      <c r="A16" s="21"/>
      <c r="B16" s="22">
        <v>2024</v>
      </c>
      <c r="C16" s="23" t="s">
        <v>182</v>
      </c>
      <c r="D16" s="24" t="e">
        <f>#REF!&amp;"-"&amp;#REF!</f>
        <v>#REF!</v>
      </c>
      <c r="E16" s="4" t="s">
        <v>195</v>
      </c>
      <c r="F16" s="4" t="s">
        <v>190</v>
      </c>
      <c r="G16" s="4" t="s">
        <v>204</v>
      </c>
      <c r="H16" s="4" t="s">
        <v>186</v>
      </c>
      <c r="I16" s="4">
        <v>11000000</v>
      </c>
      <c r="J16" s="4">
        <v>4428060</v>
      </c>
      <c r="K16" s="25">
        <f t="shared" si="0"/>
        <v>0.40255090909090907</v>
      </c>
    </row>
    <row r="17" spans="2:11" x14ac:dyDescent="0.25">
      <c r="B17" s="41">
        <v>2024</v>
      </c>
      <c r="C17" s="42" t="s">
        <v>205</v>
      </c>
      <c r="D17" s="43" t="s">
        <v>206</v>
      </c>
      <c r="E17" s="44" t="s">
        <v>195</v>
      </c>
      <c r="F17" s="44" t="s">
        <v>184</v>
      </c>
      <c r="G17" s="44" t="s">
        <v>196</v>
      </c>
      <c r="H17" s="44" t="s">
        <v>197</v>
      </c>
      <c r="I17" s="44"/>
      <c r="J17" s="44"/>
      <c r="K17" s="46"/>
    </row>
    <row r="18" spans="2:11" x14ac:dyDescent="0.25">
      <c r="B18" s="41">
        <v>2024</v>
      </c>
      <c r="C18" s="42" t="s">
        <v>205</v>
      </c>
      <c r="D18" s="43" t="s">
        <v>206</v>
      </c>
      <c r="E18" s="44" t="s">
        <v>195</v>
      </c>
      <c r="F18" s="44" t="s">
        <v>184</v>
      </c>
      <c r="G18" s="44" t="s">
        <v>196</v>
      </c>
      <c r="H18" s="44" t="s">
        <v>198</v>
      </c>
      <c r="I18" s="44"/>
      <c r="J18" s="44"/>
      <c r="K18" s="46"/>
    </row>
    <row r="19" spans="2:11" x14ac:dyDescent="0.25">
      <c r="B19" s="41">
        <v>2024</v>
      </c>
      <c r="C19" s="42" t="s">
        <v>205</v>
      </c>
      <c r="D19" s="43" t="s">
        <v>206</v>
      </c>
      <c r="E19" s="44" t="s">
        <v>195</v>
      </c>
      <c r="F19" s="44" t="s">
        <v>184</v>
      </c>
      <c r="G19" s="44" t="s">
        <v>196</v>
      </c>
      <c r="H19" s="44" t="s">
        <v>186</v>
      </c>
      <c r="I19" s="44"/>
      <c r="J19" s="44"/>
      <c r="K19" s="46"/>
    </row>
    <row r="20" spans="2:11" x14ac:dyDescent="0.25">
      <c r="B20" s="41">
        <v>2024</v>
      </c>
      <c r="C20" s="42" t="s">
        <v>205</v>
      </c>
      <c r="D20" s="43" t="s">
        <v>206</v>
      </c>
      <c r="E20" s="44" t="s">
        <v>195</v>
      </c>
      <c r="F20" s="44" t="s">
        <v>190</v>
      </c>
      <c r="G20" s="44" t="s">
        <v>199</v>
      </c>
      <c r="H20" s="44" t="s">
        <v>186</v>
      </c>
      <c r="I20" s="44">
        <v>115</v>
      </c>
      <c r="J20" s="44">
        <v>115</v>
      </c>
      <c r="K20" s="46">
        <f t="shared" ref="K20:K27" si="1">+J20/I20</f>
        <v>1</v>
      </c>
    </row>
    <row r="21" spans="2:11" x14ac:dyDescent="0.25">
      <c r="B21" s="41">
        <v>2024</v>
      </c>
      <c r="C21" s="42" t="s">
        <v>205</v>
      </c>
      <c r="D21" s="43" t="s">
        <v>206</v>
      </c>
      <c r="E21" s="44" t="s">
        <v>195</v>
      </c>
      <c r="F21" s="44" t="s">
        <v>190</v>
      </c>
      <c r="G21" s="44" t="s">
        <v>200</v>
      </c>
      <c r="H21" s="44" t="s">
        <v>186</v>
      </c>
      <c r="I21" s="44">
        <v>45052</v>
      </c>
      <c r="J21" s="44">
        <v>42839</v>
      </c>
      <c r="K21" s="46">
        <f t="shared" si="1"/>
        <v>0.95087898428482642</v>
      </c>
    </row>
    <row r="22" spans="2:11" x14ac:dyDescent="0.25">
      <c r="B22" s="41">
        <v>2024</v>
      </c>
      <c r="C22" s="42" t="s">
        <v>205</v>
      </c>
      <c r="D22" s="43" t="s">
        <v>206</v>
      </c>
      <c r="E22" s="44" t="s">
        <v>195</v>
      </c>
      <c r="F22" s="44" t="s">
        <v>190</v>
      </c>
      <c r="G22" s="44" t="s">
        <v>201</v>
      </c>
      <c r="H22" s="44" t="s">
        <v>186</v>
      </c>
      <c r="I22" s="44">
        <v>250000</v>
      </c>
      <c r="J22" s="44">
        <v>250000</v>
      </c>
      <c r="K22" s="46">
        <f t="shared" si="1"/>
        <v>1</v>
      </c>
    </row>
    <row r="23" spans="2:11" x14ac:dyDescent="0.25">
      <c r="B23" s="41">
        <v>2024</v>
      </c>
      <c r="C23" s="42" t="s">
        <v>205</v>
      </c>
      <c r="D23" s="43" t="s">
        <v>206</v>
      </c>
      <c r="E23" s="44" t="s">
        <v>195</v>
      </c>
      <c r="F23" s="44" t="s">
        <v>190</v>
      </c>
      <c r="G23" s="44" t="s">
        <v>202</v>
      </c>
      <c r="H23" s="44" t="s">
        <v>186</v>
      </c>
      <c r="I23" s="44">
        <v>170000</v>
      </c>
      <c r="J23" s="44">
        <v>170000</v>
      </c>
      <c r="K23" s="46">
        <f t="shared" si="1"/>
        <v>1</v>
      </c>
    </row>
    <row r="24" spans="2:11" x14ac:dyDescent="0.25">
      <c r="B24" s="41">
        <v>2024</v>
      </c>
      <c r="C24" s="42" t="s">
        <v>205</v>
      </c>
      <c r="D24" s="43" t="s">
        <v>206</v>
      </c>
      <c r="E24" s="44" t="s">
        <v>195</v>
      </c>
      <c r="F24" s="44" t="s">
        <v>190</v>
      </c>
      <c r="G24" s="44" t="s">
        <v>203</v>
      </c>
      <c r="H24" s="44" t="s">
        <v>186</v>
      </c>
      <c r="I24" s="44">
        <v>35</v>
      </c>
      <c r="J24" s="44">
        <v>35</v>
      </c>
      <c r="K24" s="46">
        <f t="shared" si="1"/>
        <v>1</v>
      </c>
    </row>
    <row r="25" spans="2:11" x14ac:dyDescent="0.25">
      <c r="B25" s="41">
        <v>2024</v>
      </c>
      <c r="C25" s="42" t="s">
        <v>205</v>
      </c>
      <c r="D25" s="43" t="s">
        <v>206</v>
      </c>
      <c r="E25" s="44" t="s">
        <v>195</v>
      </c>
      <c r="F25" s="44" t="s">
        <v>190</v>
      </c>
      <c r="G25" s="44" t="s">
        <v>204</v>
      </c>
      <c r="H25" s="44" t="s">
        <v>186</v>
      </c>
      <c r="I25" s="44">
        <v>11000000</v>
      </c>
      <c r="J25" s="44">
        <v>6071262</v>
      </c>
      <c r="K25" s="46">
        <f t="shared" si="1"/>
        <v>0.55193290909090909</v>
      </c>
    </row>
    <row r="26" spans="2:11" x14ac:dyDescent="0.25">
      <c r="B26" s="41">
        <v>2024</v>
      </c>
      <c r="C26" s="42" t="s">
        <v>205</v>
      </c>
      <c r="D26" s="43" t="s">
        <v>206</v>
      </c>
      <c r="E26" s="44" t="s">
        <v>183</v>
      </c>
      <c r="F26" s="44" t="s">
        <v>184</v>
      </c>
      <c r="G26" s="44" t="s">
        <v>185</v>
      </c>
      <c r="H26" s="44" t="s">
        <v>186</v>
      </c>
      <c r="I26" s="45">
        <v>63000</v>
      </c>
      <c r="J26" s="45">
        <v>49941</v>
      </c>
      <c r="K26" s="46">
        <f t="shared" si="1"/>
        <v>0.7927142857142857</v>
      </c>
    </row>
    <row r="27" spans="2:11" x14ac:dyDescent="0.25">
      <c r="B27" s="41">
        <v>2024</v>
      </c>
      <c r="C27" s="42" t="s">
        <v>205</v>
      </c>
      <c r="D27" s="43" t="s">
        <v>206</v>
      </c>
      <c r="E27" s="44" t="s">
        <v>183</v>
      </c>
      <c r="F27" s="44" t="s">
        <v>184</v>
      </c>
      <c r="G27" s="44" t="s">
        <v>187</v>
      </c>
      <c r="H27" s="44" t="s">
        <v>186</v>
      </c>
      <c r="I27" s="45">
        <v>63000</v>
      </c>
      <c r="J27" s="45">
        <v>66458</v>
      </c>
      <c r="K27" s="46">
        <f t="shared" si="1"/>
        <v>1.054888888888889</v>
      </c>
    </row>
    <row r="28" spans="2:11" ht="30" x14ac:dyDescent="0.25">
      <c r="B28" s="41">
        <v>2024</v>
      </c>
      <c r="C28" s="42" t="s">
        <v>205</v>
      </c>
      <c r="D28" s="43" t="s">
        <v>206</v>
      </c>
      <c r="E28" s="47" t="s">
        <v>183</v>
      </c>
      <c r="F28" s="47" t="s">
        <v>184</v>
      </c>
      <c r="G28" s="48" t="s">
        <v>188</v>
      </c>
      <c r="H28" s="47" t="s">
        <v>189</v>
      </c>
      <c r="I28" s="49">
        <v>71788</v>
      </c>
      <c r="J28" s="49">
        <v>70327</v>
      </c>
      <c r="K28" s="50">
        <f>J28/I28</f>
        <v>0.97964840920488105</v>
      </c>
    </row>
    <row r="29" spans="2:11" x14ac:dyDescent="0.25">
      <c r="B29" s="41">
        <v>2024</v>
      </c>
      <c r="C29" s="42" t="s">
        <v>205</v>
      </c>
      <c r="D29" s="43" t="s">
        <v>206</v>
      </c>
      <c r="E29" s="44" t="s">
        <v>183</v>
      </c>
      <c r="F29" s="44" t="s">
        <v>190</v>
      </c>
      <c r="G29" s="44" t="s">
        <v>191</v>
      </c>
      <c r="H29" s="44" t="s">
        <v>186</v>
      </c>
      <c r="I29" s="45">
        <v>358</v>
      </c>
      <c r="J29" s="45">
        <v>300</v>
      </c>
      <c r="K29" s="46">
        <f t="shared" ref="K29:K31" si="2">+J29/I29</f>
        <v>0.83798882681564246</v>
      </c>
    </row>
    <row r="30" spans="2:11" x14ac:dyDescent="0.25">
      <c r="B30" s="41">
        <v>2024</v>
      </c>
      <c r="C30" s="42" t="s">
        <v>205</v>
      </c>
      <c r="D30" s="43" t="s">
        <v>206</v>
      </c>
      <c r="E30" s="44" t="s">
        <v>183</v>
      </c>
      <c r="F30" s="44" t="s">
        <v>190</v>
      </c>
      <c r="G30" s="44" t="s">
        <v>192</v>
      </c>
      <c r="H30" s="44" t="s">
        <v>186</v>
      </c>
      <c r="I30" s="51">
        <v>0.15</v>
      </c>
      <c r="J30" s="51">
        <v>0.1</v>
      </c>
      <c r="K30" s="46">
        <f t="shared" si="2"/>
        <v>0.66666666666666674</v>
      </c>
    </row>
    <row r="31" spans="2:11" x14ac:dyDescent="0.25">
      <c r="B31" s="41">
        <v>2024</v>
      </c>
      <c r="C31" s="42" t="s">
        <v>205</v>
      </c>
      <c r="D31" s="43" t="s">
        <v>206</v>
      </c>
      <c r="E31" s="44" t="s">
        <v>183</v>
      </c>
      <c r="F31" s="44" t="s">
        <v>190</v>
      </c>
      <c r="G31" s="44" t="s">
        <v>194</v>
      </c>
      <c r="H31" s="44" t="s">
        <v>186</v>
      </c>
      <c r="I31" s="51">
        <v>0.3</v>
      </c>
      <c r="J31" s="51">
        <v>0.17</v>
      </c>
      <c r="K31" s="46">
        <f t="shared" si="2"/>
        <v>0.56666666666666676</v>
      </c>
    </row>
  </sheetData>
  <sheetProtection sheet="1" objects="1" scenarios="1"/>
  <autoFilter ref="B1:L25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"/>
  <sheetViews>
    <sheetView topLeftCell="H1" workbookViewId="0">
      <selection activeCell="V9" sqref="V9"/>
    </sheetView>
  </sheetViews>
  <sheetFormatPr baseColWidth="10" defaultColWidth="9.140625" defaultRowHeight="15" x14ac:dyDescent="0.25"/>
  <cols>
    <col min="4" max="4" width="21" customWidth="1"/>
    <col min="6" max="6" width="12.85546875" customWidth="1"/>
    <col min="7" max="7" width="14.42578125" customWidth="1"/>
    <col min="8" max="8" width="16" customWidth="1"/>
    <col min="9" max="9" width="16.28515625" customWidth="1"/>
    <col min="10" max="10" width="25.85546875" bestFit="1" customWidth="1"/>
    <col min="11" max="11" width="14.28515625" customWidth="1"/>
    <col min="13" max="14" width="13.7109375" customWidth="1"/>
  </cols>
  <sheetData>
    <row r="1" spans="1:22" ht="63" customHeight="1" x14ac:dyDescent="0.25">
      <c r="A1" s="55" t="s">
        <v>170</v>
      </c>
      <c r="B1" s="19" t="s">
        <v>171</v>
      </c>
      <c r="C1" s="19" t="s">
        <v>207</v>
      </c>
      <c r="D1" s="19" t="s">
        <v>208</v>
      </c>
      <c r="E1" s="19" t="s">
        <v>39</v>
      </c>
      <c r="F1" s="19" t="s">
        <v>40</v>
      </c>
      <c r="G1" s="19" t="s">
        <v>1</v>
      </c>
      <c r="H1" s="19" t="s">
        <v>209</v>
      </c>
      <c r="I1" s="19" t="s">
        <v>42</v>
      </c>
      <c r="J1" s="19" t="s">
        <v>210</v>
      </c>
      <c r="K1" s="19" t="s">
        <v>211</v>
      </c>
      <c r="L1" s="19" t="s">
        <v>212</v>
      </c>
      <c r="M1" s="19" t="s">
        <v>213</v>
      </c>
      <c r="N1" s="57" t="s">
        <v>214</v>
      </c>
      <c r="O1" s="56" t="s">
        <v>215</v>
      </c>
      <c r="P1" s="19" t="s">
        <v>216</v>
      </c>
      <c r="Q1" s="58" t="s">
        <v>217</v>
      </c>
      <c r="R1" s="19" t="s">
        <v>218</v>
      </c>
      <c r="S1" s="59" t="s">
        <v>219</v>
      </c>
      <c r="T1" s="19" t="s">
        <v>46</v>
      </c>
      <c r="U1" s="60" t="s">
        <v>220</v>
      </c>
      <c r="V1" s="61" t="s">
        <v>221</v>
      </c>
    </row>
    <row r="2" spans="1:22" x14ac:dyDescent="0.25">
      <c r="A2" s="86">
        <v>2024</v>
      </c>
      <c r="B2" s="63" t="s">
        <v>222</v>
      </c>
      <c r="C2" s="3" t="s">
        <v>206</v>
      </c>
      <c r="D2" s="64" t="s">
        <v>223</v>
      </c>
      <c r="E2" s="64" t="s">
        <v>48</v>
      </c>
      <c r="F2" s="64" t="s">
        <v>151</v>
      </c>
      <c r="G2" s="64">
        <v>7953</v>
      </c>
      <c r="H2" s="64" t="s">
        <v>148</v>
      </c>
      <c r="I2" s="18" t="s">
        <v>149</v>
      </c>
      <c r="J2" s="65" t="s">
        <v>224</v>
      </c>
      <c r="K2" s="65">
        <v>1991</v>
      </c>
      <c r="L2" s="65" t="s">
        <v>225</v>
      </c>
      <c r="M2" s="62" t="s">
        <v>226</v>
      </c>
      <c r="N2" s="91" t="s">
        <v>227</v>
      </c>
      <c r="O2" s="91" t="e">
        <f>#REF!&amp; "-"&amp;#REF!</f>
        <v>#REF!</v>
      </c>
      <c r="P2" s="62">
        <v>3913</v>
      </c>
      <c r="Q2" s="72" t="s">
        <v>228</v>
      </c>
      <c r="R2" s="66">
        <v>115</v>
      </c>
      <c r="S2" s="66"/>
      <c r="T2" s="99">
        <v>115</v>
      </c>
      <c r="U2" s="65"/>
      <c r="V2" s="84">
        <f t="shared" ref="V2:V3" si="0">T2/R2</f>
        <v>1</v>
      </c>
    </row>
    <row r="3" spans="1:22" x14ac:dyDescent="0.25">
      <c r="A3" s="73">
        <v>2024</v>
      </c>
      <c r="B3" s="67" t="s">
        <v>222</v>
      </c>
      <c r="C3" s="3" t="s">
        <v>206</v>
      </c>
      <c r="D3" s="27" t="s">
        <v>229</v>
      </c>
      <c r="E3" s="27" t="s">
        <v>84</v>
      </c>
      <c r="F3" s="27" t="s">
        <v>85</v>
      </c>
      <c r="G3" s="75">
        <v>7939</v>
      </c>
      <c r="H3" s="27" t="s">
        <v>86</v>
      </c>
      <c r="I3" s="18" t="s">
        <v>87</v>
      </c>
      <c r="J3" s="65" t="s">
        <v>224</v>
      </c>
      <c r="K3" s="28">
        <v>2090</v>
      </c>
      <c r="L3" s="28" t="s">
        <v>230</v>
      </c>
      <c r="M3" s="62" t="s">
        <v>226</v>
      </c>
      <c r="N3" s="89" t="s">
        <v>227</v>
      </c>
      <c r="O3" s="89" t="e">
        <f>#REF!&amp; "-"&amp;#REF!</f>
        <v>#REF!</v>
      </c>
      <c r="P3" s="68">
        <v>4012</v>
      </c>
      <c r="Q3" s="74" t="s">
        <v>231</v>
      </c>
      <c r="R3" s="69">
        <v>63000</v>
      </c>
      <c r="S3" s="69"/>
      <c r="T3" s="70">
        <v>49941</v>
      </c>
      <c r="U3" s="28"/>
      <c r="V3" s="84">
        <f t="shared" si="0"/>
        <v>0.7927142857142857</v>
      </c>
    </row>
    <row r="4" spans="1:22" x14ac:dyDescent="0.25">
      <c r="A4" s="22">
        <v>2024</v>
      </c>
      <c r="B4" s="23" t="s">
        <v>222</v>
      </c>
      <c r="C4" s="3" t="s">
        <v>206</v>
      </c>
      <c r="D4" s="24" t="s">
        <v>229</v>
      </c>
      <c r="E4" s="24" t="s">
        <v>84</v>
      </c>
      <c r="F4" s="24" t="s">
        <v>85</v>
      </c>
      <c r="G4" s="76">
        <v>7939</v>
      </c>
      <c r="H4" s="24" t="s">
        <v>86</v>
      </c>
      <c r="I4" s="52" t="s">
        <v>87</v>
      </c>
      <c r="J4" s="77" t="s">
        <v>224</v>
      </c>
      <c r="K4" s="78">
        <v>2103</v>
      </c>
      <c r="L4" s="78" t="s">
        <v>232</v>
      </c>
      <c r="M4" s="79" t="s">
        <v>226</v>
      </c>
      <c r="N4" s="92" t="s">
        <v>227</v>
      </c>
      <c r="O4" s="92" t="e">
        <f>#REF!&amp; "-"&amp;#REF!</f>
        <v>#REF!</v>
      </c>
      <c r="P4" s="80">
        <v>4025</v>
      </c>
      <c r="Q4" s="81" t="s">
        <v>233</v>
      </c>
      <c r="R4" s="82">
        <v>0.15</v>
      </c>
      <c r="S4" s="82"/>
      <c r="T4" s="83">
        <v>0.05</v>
      </c>
      <c r="U4" s="78"/>
      <c r="V4" s="84">
        <f>T4/R4</f>
        <v>0.33333333333333337</v>
      </c>
    </row>
    <row r="5" spans="1:22" x14ac:dyDescent="0.25">
      <c r="A5" s="3">
        <v>2024</v>
      </c>
      <c r="B5" s="3" t="s">
        <v>222</v>
      </c>
      <c r="C5" s="3" t="s">
        <v>206</v>
      </c>
      <c r="D5" s="3" t="s">
        <v>234</v>
      </c>
      <c r="E5" s="3" t="s">
        <v>235</v>
      </c>
      <c r="F5" s="3" t="s">
        <v>125</v>
      </c>
      <c r="G5" s="29">
        <v>7947</v>
      </c>
      <c r="H5" s="3" t="s">
        <v>126</v>
      </c>
      <c r="I5" s="3" t="s">
        <v>127</v>
      </c>
      <c r="J5" s="3" t="s">
        <v>236</v>
      </c>
      <c r="K5" s="29">
        <v>2001</v>
      </c>
      <c r="L5" s="29" t="s">
        <v>237</v>
      </c>
      <c r="M5" s="29" t="s">
        <v>226</v>
      </c>
      <c r="N5" s="29" t="s">
        <v>238</v>
      </c>
      <c r="O5" s="29" t="s">
        <v>239</v>
      </c>
      <c r="P5" s="29">
        <v>3923</v>
      </c>
      <c r="Q5" s="29" t="s">
        <v>240</v>
      </c>
      <c r="R5" s="29">
        <v>1</v>
      </c>
      <c r="S5" s="29"/>
      <c r="T5" s="29">
        <v>0</v>
      </c>
      <c r="U5" s="29"/>
      <c r="V5" s="29">
        <v>0</v>
      </c>
    </row>
    <row r="6" spans="1:22" x14ac:dyDescent="0.25">
      <c r="A6" s="22">
        <v>2024</v>
      </c>
      <c r="B6" s="23" t="s">
        <v>222</v>
      </c>
      <c r="C6" s="3" t="s">
        <v>206</v>
      </c>
      <c r="D6" s="24" t="s">
        <v>234</v>
      </c>
      <c r="E6" s="24" t="s">
        <v>235</v>
      </c>
      <c r="F6" s="24" t="s">
        <v>125</v>
      </c>
      <c r="G6" s="76">
        <v>7948</v>
      </c>
      <c r="H6" s="24" t="s">
        <v>132</v>
      </c>
      <c r="I6" s="52" t="s">
        <v>133</v>
      </c>
      <c r="J6" s="78" t="s">
        <v>241</v>
      </c>
      <c r="K6" s="78">
        <v>2002</v>
      </c>
      <c r="L6" s="78" t="s">
        <v>242</v>
      </c>
      <c r="M6" s="79" t="s">
        <v>226</v>
      </c>
      <c r="N6" s="92" t="s">
        <v>227</v>
      </c>
      <c r="O6" s="92" t="e">
        <f>#REF!&amp; "-"&amp;#REF!</f>
        <v>#REF!</v>
      </c>
      <c r="P6" s="80">
        <v>3924</v>
      </c>
      <c r="Q6" s="81" t="s">
        <v>243</v>
      </c>
      <c r="R6" s="82">
        <v>2570</v>
      </c>
      <c r="S6" s="82"/>
      <c r="T6" s="100">
        <v>997</v>
      </c>
      <c r="U6" s="78"/>
      <c r="V6" s="84">
        <f>T6/R6</f>
        <v>0.38793774319066149</v>
      </c>
    </row>
    <row r="7" spans="1:22" x14ac:dyDescent="0.25">
      <c r="A7" s="22">
        <v>2024</v>
      </c>
      <c r="B7" s="23" t="s">
        <v>222</v>
      </c>
      <c r="C7" s="3" t="s">
        <v>206</v>
      </c>
      <c r="D7" s="24" t="s">
        <v>244</v>
      </c>
      <c r="E7" s="24" t="s">
        <v>64</v>
      </c>
      <c r="F7" s="24" t="s">
        <v>138</v>
      </c>
      <c r="G7" s="76">
        <v>7955</v>
      </c>
      <c r="H7" s="24" t="s">
        <v>139</v>
      </c>
      <c r="I7" s="52" t="s">
        <v>140</v>
      </c>
      <c r="J7" s="3" t="s">
        <v>236</v>
      </c>
      <c r="K7" s="78">
        <v>2321</v>
      </c>
      <c r="L7" s="78" t="s">
        <v>245</v>
      </c>
      <c r="M7" s="79" t="s">
        <v>226</v>
      </c>
      <c r="N7" s="92" t="s">
        <v>246</v>
      </c>
      <c r="O7" s="92" t="e">
        <f>#REF!&amp; "-"&amp;#REF!</f>
        <v>#REF!</v>
      </c>
      <c r="P7" s="80">
        <v>4245</v>
      </c>
      <c r="Q7" s="81" t="s">
        <v>247</v>
      </c>
      <c r="R7" s="85">
        <v>64.7</v>
      </c>
      <c r="S7" s="82" t="s">
        <v>193</v>
      </c>
      <c r="T7" s="100">
        <v>70</v>
      </c>
      <c r="U7" s="78" t="s">
        <v>193</v>
      </c>
      <c r="V7" s="84">
        <v>0.76229999999999998</v>
      </c>
    </row>
    <row r="8" spans="1:22" x14ac:dyDescent="0.25">
      <c r="A8" s="73">
        <v>2024</v>
      </c>
      <c r="B8" s="67" t="s">
        <v>222</v>
      </c>
      <c r="C8" s="27" t="e">
        <f>#REF!&amp;"-"&amp;#REF!</f>
        <v>#REF!</v>
      </c>
      <c r="D8" s="27" t="s">
        <v>229</v>
      </c>
      <c r="E8" s="27" t="s">
        <v>84</v>
      </c>
      <c r="F8" s="27" t="s">
        <v>85</v>
      </c>
      <c r="G8" s="27">
        <v>7939</v>
      </c>
      <c r="H8" s="27" t="s">
        <v>86</v>
      </c>
      <c r="I8" s="18" t="s">
        <v>87</v>
      </c>
      <c r="J8" s="65" t="s">
        <v>224</v>
      </c>
      <c r="K8" s="28">
        <v>2104</v>
      </c>
      <c r="L8" s="28" t="s">
        <v>248</v>
      </c>
      <c r="N8" s="90" t="s">
        <v>227</v>
      </c>
      <c r="O8" s="90" t="e">
        <f>#REF!&amp; "-"&amp;#REF!</f>
        <v>#REF!</v>
      </c>
      <c r="P8" s="68">
        <v>4026</v>
      </c>
      <c r="Q8" s="74" t="s">
        <v>249</v>
      </c>
      <c r="R8" s="69">
        <v>0.25</v>
      </c>
      <c r="S8" s="69"/>
      <c r="T8" s="101">
        <v>0.08</v>
      </c>
      <c r="U8" s="28"/>
      <c r="V8" s="71">
        <f>T8/R8</f>
        <v>0.32</v>
      </c>
    </row>
    <row r="12" spans="1:22" x14ac:dyDescent="0.25">
      <c r="Q12" s="87"/>
    </row>
    <row r="13" spans="1:22" x14ac:dyDescent="0.25">
      <c r="Q13" s="87"/>
      <c r="S13" s="88"/>
    </row>
  </sheetData>
  <autoFilter ref="A1:V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8ef67d2-6151-4d5a-b01d-9e1fa2428a9e">
      <UserInfo>
        <DisplayName>Ingrid Johana Molina Berbeo</DisplayName>
        <AccountId>1200</AccountId>
        <AccountType/>
      </UserInfo>
    </SharedWithUsers>
    <lcf76f155ced4ddcb4097134ff3c332f xmlns="5c9c95be-1f31-46f2-a786-fb332161d145">
      <Terms xmlns="http://schemas.microsoft.com/office/infopath/2007/PartnerControls"/>
    </lcf76f155ced4ddcb4097134ff3c332f>
    <TaxCatchAll xmlns="38ef67d2-6151-4d5a-b01d-9e1fa2428a9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E45575AD94644085A1B5F9F0DFCB8C" ma:contentTypeVersion="31" ma:contentTypeDescription="Crear nuevo documento." ma:contentTypeScope="" ma:versionID="70309d5b84e46e6895e23d3f6767b102">
  <xsd:schema xmlns:xsd="http://www.w3.org/2001/XMLSchema" xmlns:xs="http://www.w3.org/2001/XMLSchema" xmlns:p="http://schemas.microsoft.com/office/2006/metadata/properties" xmlns:ns2="5c9c95be-1f31-46f2-a786-fb332161d145" xmlns:ns3="38ef67d2-6151-4d5a-b01d-9e1fa2428a9e" targetNamespace="http://schemas.microsoft.com/office/2006/metadata/properties" ma:root="true" ma:fieldsID="0c7ab5ad2db31ed840a96e8fa2f5efa6" ns2:_="" ns3:_="">
    <xsd:import namespace="5c9c95be-1f31-46f2-a786-fb332161d145"/>
    <xsd:import namespace="38ef67d2-6151-4d5a-b01d-9e1fa2428a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c95be-1f31-46f2-a786-fb332161d1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ef67d2-6151-4d5a-b01d-9e1fa2428a9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8f99e3-9f77-4a18-bdd5-c49b12b61a84}" ma:internalName="TaxCatchAll" ma:showField="CatchAllData" ma:web="38ef67d2-6151-4d5a-b01d-9e1fa2428a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4325E0-6260-4FF2-8AFA-7B99C2A5A9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DAE947-7751-484C-B9A0-E9253279271F}">
  <ds:schemaRefs>
    <ds:schemaRef ds:uri="http://schemas.microsoft.com/office/2006/metadata/properties"/>
    <ds:schemaRef ds:uri="http://schemas.microsoft.com/office/infopath/2007/PartnerControls"/>
    <ds:schemaRef ds:uri="38ef67d2-6151-4d5a-b01d-9e1fa2428a9e"/>
    <ds:schemaRef ds:uri="5c9c95be-1f31-46f2-a786-fb332161d145"/>
  </ds:schemaRefs>
</ds:datastoreItem>
</file>

<file path=customXml/itemProps3.xml><?xml version="1.0" encoding="utf-8"?>
<ds:datastoreItem xmlns:ds="http://schemas.openxmlformats.org/officeDocument/2006/customXml" ds:itemID="{34133ECC-741D-45CB-BBC7-2979064FFD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9c95be-1f31-46f2-a786-fb332161d145"/>
    <ds:schemaRef ds:uri="38ef67d2-6151-4d5a-b01d-9e1fa2428a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DATOS SDIS</vt:lpstr>
      <vt:lpstr>PROYECTOS INVERSIÓN</vt:lpstr>
      <vt:lpstr>METAS ESTRATEGICAS</vt:lpstr>
      <vt:lpstr>LEGADOS </vt:lpstr>
      <vt:lpstr>COMITE DIRECTIVO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Ingrid</dc:creator>
  <cp:keywords/>
  <dc:description/>
  <cp:lastModifiedBy>Yessica Alejandra Montenegro Galvis</cp:lastModifiedBy>
  <cp:revision/>
  <dcterms:created xsi:type="dcterms:W3CDTF">2023-04-08T01:53:15Z</dcterms:created>
  <dcterms:modified xsi:type="dcterms:W3CDTF">2025-01-27T22:46:01Z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0x01010082E45575AD94644085A1B5F9F0DFCB8C</vt:lpwstr>
  </property>
  <property fmtid="{D5CDD505-2E9C-101B-9397-08002B2CF9AE}" pid="3" name="MediaServiceImageTags">
    <vt:lpwstr/>
  </property>
</Properties>
</file>